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45" yWindow="0" windowWidth="14775" windowHeight="127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G13" i="29"/>
  <c r="E37" i="29"/>
  <c r="E81" i="29"/>
  <c r="F37" i="29"/>
  <c r="F44" i="29"/>
  <c r="E44" i="29"/>
  <c r="F13" i="29"/>
  <c r="H81" i="29"/>
  <c r="E49" i="29"/>
  <c r="D49" i="29"/>
  <c r="D44" i="29"/>
  <c r="D17" i="159"/>
  <c r="D87" i="36"/>
  <c r="D14" i="159"/>
  <c r="D12" i="159"/>
  <c r="C16" i="157"/>
  <c r="A15" i="157"/>
  <c r="K11" i="157"/>
  <c r="J11" i="157"/>
  <c r="I13" i="157"/>
  <c r="K18" i="157"/>
  <c r="G18" i="157"/>
  <c r="G15" i="157"/>
  <c r="G11" i="157"/>
  <c r="G10" i="157"/>
  <c r="G9" i="157"/>
  <c r="A14" i="157"/>
  <c r="G7" i="157"/>
  <c r="E7" i="157"/>
  <c r="B2" i="163" s="1"/>
  <c r="A7" i="157"/>
  <c r="A1" i="159"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c r="C16" i="158" s="1"/>
  <c r="C20" i="158"/>
  <c r="C23" i="158" s="1"/>
  <c r="C27" i="158" s="1"/>
  <c r="C32" i="158" s="1"/>
  <c r="B1" i="163"/>
  <c r="B1" i="162"/>
  <c r="A2" i="159"/>
  <c r="B61" i="106"/>
  <c r="B52" i="106"/>
  <c r="B51" i="106"/>
  <c r="B49" i="106"/>
  <c r="B48" i="106"/>
  <c r="B47" i="106"/>
  <c r="B46" i="106"/>
  <c r="B45" i="106"/>
  <c r="B44" i="106"/>
  <c r="B43" i="106"/>
  <c r="B42" i="106"/>
  <c r="B41" i="106"/>
  <c r="B50" i="106"/>
  <c r="F162" i="34"/>
  <c r="B7769" i="106"/>
  <c r="B7768" i="106"/>
  <c r="B7766" i="106"/>
  <c r="B7765" i="106"/>
  <c r="F78" i="34"/>
  <c r="B7764" i="106"/>
  <c r="J83" i="28"/>
  <c r="B7758" i="106" s="1"/>
  <c r="D7758" i="106" s="1"/>
  <c r="J86" i="28"/>
  <c r="D30" i="36"/>
  <c r="B7759" i="106"/>
  <c r="K6" i="29"/>
  <c r="B7763" i="106"/>
  <c r="B7762" i="106"/>
  <c r="K12" i="12"/>
  <c r="K23" i="12"/>
  <c r="K24" i="12"/>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c r="D158" i="106"/>
  <c r="D159" i="106"/>
  <c r="D160" i="106"/>
  <c r="D161" i="106"/>
  <c r="D162" i="106"/>
  <c r="D163" i="106"/>
  <c r="B164" i="106"/>
  <c r="D164" i="106"/>
  <c r="D165" i="106"/>
  <c r="B166" i="106"/>
  <c r="D166" i="106" s="1"/>
  <c r="D167" i="106"/>
  <c r="D168" i="106"/>
  <c r="F34" i="3"/>
  <c r="B170" i="106"/>
  <c r="D170" i="106"/>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c r="B738" i="106"/>
  <c r="D738" i="106"/>
  <c r="B739" i="106"/>
  <c r="D739" i="106"/>
  <c r="B740" i="106"/>
  <c r="D740" i="106"/>
  <c r="B741" i="106"/>
  <c r="D741" i="106"/>
  <c r="B742" i="106"/>
  <c r="D742" i="106"/>
  <c r="B743" i="106"/>
  <c r="D743" i="106"/>
  <c r="D744" i="106"/>
  <c r="C65" i="29"/>
  <c r="B745" i="106" s="1"/>
  <c r="D745" i="106" s="1"/>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s="1"/>
  <c r="B790" i="106"/>
  <c r="D790" i="106"/>
  <c r="B791" i="106"/>
  <c r="D791" i="106"/>
  <c r="D53" i="29"/>
  <c r="B792" i="106"/>
  <c r="D792" i="106" s="1"/>
  <c r="B793" i="106"/>
  <c r="D793" i="106" s="1"/>
  <c r="B794" i="106"/>
  <c r="D794" i="106" s="1"/>
  <c r="D57" i="29"/>
  <c r="B795" i="106" s="1"/>
  <c r="D795" i="106" s="1"/>
  <c r="B796" i="106"/>
  <c r="D796" i="106"/>
  <c r="B797" i="106"/>
  <c r="D797" i="106"/>
  <c r="B798" i="106"/>
  <c r="D798" i="106"/>
  <c r="B799" i="106"/>
  <c r="D799" i="106"/>
  <c r="B800" i="106"/>
  <c r="D800" i="106"/>
  <c r="B801" i="106"/>
  <c r="D801" i="106"/>
  <c r="D802" i="106"/>
  <c r="D65" i="29"/>
  <c r="B803" i="106" s="1"/>
  <c r="D803" i="106"/>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c r="B844" i="106"/>
  <c r="D844" i="106"/>
  <c r="B845" i="106"/>
  <c r="D845" i="106"/>
  <c r="B846" i="106"/>
  <c r="D846" i="106"/>
  <c r="E47" i="29"/>
  <c r="B848" i="106"/>
  <c r="D848" i="106" s="1"/>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c r="B870" i="106"/>
  <c r="D870" i="106"/>
  <c r="B872" i="106"/>
  <c r="D872" i="106"/>
  <c r="E84" i="29"/>
  <c r="E102" i="29"/>
  <c r="B2790" i="106" s="1"/>
  <c r="D2790" i="106" s="1"/>
  <c r="E100" i="29"/>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B970" i="106"/>
  <c r="D970" i="106"/>
  <c r="B971" i="106"/>
  <c r="D971" i="106"/>
  <c r="B972" i="106"/>
  <c r="D972" i="106"/>
  <c r="B973" i="106"/>
  <c r="D973" i="106"/>
  <c r="B974" i="106"/>
  <c r="D974" i="106"/>
  <c r="B975" i="106"/>
  <c r="D975" i="106"/>
  <c r="D976" i="106"/>
  <c r="G65" i="29"/>
  <c r="B977" i="106" s="1"/>
  <c r="D977" i="106"/>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4" i="106"/>
  <c r="D1124" i="106"/>
  <c r="B1126" i="106"/>
  <c r="D1126" i="106"/>
  <c r="K60" i="29"/>
  <c r="K61" i="29"/>
  <c r="B1128" i="106" s="1"/>
  <c r="D1128" i="106" s="1"/>
  <c r="K62" i="29"/>
  <c r="B1129" i="106"/>
  <c r="D1129" i="106" s="1"/>
  <c r="K63" i="29"/>
  <c r="B1130" i="106" s="1"/>
  <c r="D1130" i="106" s="1"/>
  <c r="B1131" i="106"/>
  <c r="D1131" i="106"/>
  <c r="D1132" i="106"/>
  <c r="B1134" i="106"/>
  <c r="D1134" i="106" s="1"/>
  <c r="K68" i="29"/>
  <c r="K69" i="29"/>
  <c r="B1136" i="106"/>
  <c r="D1136" i="106" s="1"/>
  <c r="K70" i="29"/>
  <c r="B1137" i="106" s="1"/>
  <c r="D1137" i="106"/>
  <c r="D1138" i="106"/>
  <c r="K71" i="29"/>
  <c r="B1139" i="106" s="1"/>
  <c r="D1139" i="106" s="1"/>
  <c r="D1140" i="106"/>
  <c r="K73" i="29"/>
  <c r="B1142" i="106" s="1"/>
  <c r="D1142" i="106"/>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s="1"/>
  <c r="D1149" i="106"/>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E136" i="29"/>
  <c r="E138" i="29"/>
  <c r="B1243" i="106"/>
  <c r="D1243" i="106" s="1"/>
  <c r="B1244" i="106"/>
  <c r="D1244" i="106" s="1"/>
  <c r="B1245" i="106"/>
  <c r="D1245" i="106" s="1"/>
  <c r="D1246" i="106"/>
  <c r="F127" i="29"/>
  <c r="B1248" i="106"/>
  <c r="D1248" i="106" s="1"/>
  <c r="B1251" i="106"/>
  <c r="D1251" i="106" s="1"/>
  <c r="B1252" i="106"/>
  <c r="D1252" i="106"/>
  <c r="B1253" i="106"/>
  <c r="D1253" i="106"/>
  <c r="B1254" i="106"/>
  <c r="D1254" i="106"/>
  <c r="D1255" i="106"/>
  <c r="G127" i="29"/>
  <c r="B1257" i="106"/>
  <c r="D1257" i="106"/>
  <c r="B1260" i="106"/>
  <c r="D1260" i="106"/>
  <c r="B1261" i="106"/>
  <c r="D1261" i="106"/>
  <c r="B1262" i="106"/>
  <c r="D1262" i="106"/>
  <c r="D1263" i="106"/>
  <c r="H127" i="29"/>
  <c r="B1264" i="106" s="1"/>
  <c r="D1264" i="106" s="1"/>
  <c r="B1265" i="106"/>
  <c r="D1265" i="106"/>
  <c r="H136" i="29"/>
  <c r="H138" i="29" s="1"/>
  <c r="B1267" i="106" s="1"/>
  <c r="D1267" i="106" s="1"/>
  <c r="B1268" i="106"/>
  <c r="D1268" i="106" s="1"/>
  <c r="B1269" i="106"/>
  <c r="D1269" i="106" s="1"/>
  <c r="B1270" i="106"/>
  <c r="D1270" i="106" s="1"/>
  <c r="D1271" i="106"/>
  <c r="H146" i="29"/>
  <c r="H148" i="29"/>
  <c r="B1272" i="106" s="1"/>
  <c r="D1272" i="106" s="1"/>
  <c r="B1274" i="106"/>
  <c r="D1274" i="106"/>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c r="D1284" i="106" s="1"/>
  <c r="K145" i="29"/>
  <c r="B1285" i="106" s="1"/>
  <c r="D1285" i="106" s="1"/>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c r="B1316" i="106"/>
  <c r="D1316" i="106"/>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c r="K160" i="29"/>
  <c r="K162" i="29"/>
  <c r="K164" i="29"/>
  <c r="B1329" i="106"/>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c r="D1355" i="106"/>
  <c r="D1356" i="106"/>
  <c r="B1357" i="106"/>
  <c r="D1357" i="106"/>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c r="B1372" i="106"/>
  <c r="D1372" i="106"/>
  <c r="B1373" i="106"/>
  <c r="D1373" i="106"/>
  <c r="D1374" i="106"/>
  <c r="H198" i="29"/>
  <c r="H202" i="29" s="1"/>
  <c r="B1375" i="106" s="1"/>
  <c r="D1375" i="106" s="1"/>
  <c r="H188" i="29"/>
  <c r="K176" i="29"/>
  <c r="B1377" i="106"/>
  <c r="D1377" i="106" s="1"/>
  <c r="D1378" i="106"/>
  <c r="D1379" i="106"/>
  <c r="K177" i="29"/>
  <c r="B1380" i="106" s="1"/>
  <c r="D1380" i="106" s="1"/>
  <c r="K174" i="29"/>
  <c r="K178" i="29"/>
  <c r="K182" i="29"/>
  <c r="K183" i="29"/>
  <c r="K184" i="29"/>
  <c r="K185" i="29"/>
  <c r="K186" i="29"/>
  <c r="K187" i="29"/>
  <c r="K189" i="29"/>
  <c r="B2839" i="106"/>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K212" i="29"/>
  <c r="K213" i="29"/>
  <c r="B3065" i="106"/>
  <c r="K214" i="29"/>
  <c r="K220" i="29"/>
  <c r="K222" i="29"/>
  <c r="K223" i="29"/>
  <c r="B1474" i="106" s="1"/>
  <c r="D1474" i="106" s="1"/>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B1512" i="106"/>
  <c r="D1512" i="106" s="1"/>
  <c r="K282" i="29"/>
  <c r="B1513" i="106" s="1"/>
  <c r="D1513" i="106" s="1"/>
  <c r="K285" i="29"/>
  <c r="B1514" i="106"/>
  <c r="D1514" i="106" s="1"/>
  <c r="K283" i="29"/>
  <c r="B2845" i="106" s="1"/>
  <c r="K284" i="29"/>
  <c r="D1516" i="106"/>
  <c r="K276" i="29"/>
  <c r="K277" i="29"/>
  <c r="K278" i="29" s="1"/>
  <c r="B1519" i="106"/>
  <c r="D1519" i="106" s="1"/>
  <c r="D1520" i="106"/>
  <c r="D1521" i="106"/>
  <c r="B1522" i="106"/>
  <c r="D1522" i="106" s="1"/>
  <c r="C296" i="29"/>
  <c r="B1525" i="106"/>
  <c r="D1525" i="106"/>
  <c r="D1526" i="106"/>
  <c r="D1527" i="106"/>
  <c r="B1528" i="106"/>
  <c r="D1528" i="106"/>
  <c r="D296" i="29"/>
  <c r="B1529" i="106"/>
  <c r="D1529" i="106" s="1"/>
  <c r="D305" i="29"/>
  <c r="B1530" i="106" s="1"/>
  <c r="D1530" i="106" s="1"/>
  <c r="B1531" i="106"/>
  <c r="D1531" i="106"/>
  <c r="D1532" i="106"/>
  <c r="D1533" i="106"/>
  <c r="B1534" i="106"/>
  <c r="D1534" i="106"/>
  <c r="E296" i="29"/>
  <c r="B1535" i="106"/>
  <c r="D1535" i="106" s="1"/>
  <c r="E303" i="29"/>
  <c r="E305" i="29" s="1"/>
  <c r="B1536" i="106" s="1"/>
  <c r="D1536" i="106" s="1"/>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c r="F8" i="11"/>
  <c r="B2027" i="106"/>
  <c r="D2027" i="106" s="1"/>
  <c r="F10" i="11"/>
  <c r="B2028" i="106" s="1"/>
  <c r="D2028" i="106"/>
  <c r="F12" i="11"/>
  <c r="B2029" i="106"/>
  <c r="D2029" i="106" s="1"/>
  <c r="F13" i="11"/>
  <c r="B2030" i="106" s="1"/>
  <c r="D2030" i="106"/>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c r="D2044" i="106"/>
  <c r="B2045" i="106"/>
  <c r="D2045" i="106" s="1"/>
  <c r="B2046" i="106"/>
  <c r="D2046" i="106" s="1"/>
  <c r="B2047" i="106"/>
  <c r="D2047" i="106" s="1"/>
  <c r="B2048" i="106"/>
  <c r="D2048" i="106" s="1"/>
  <c r="J16" i="11"/>
  <c r="B2049" i="106" s="1"/>
  <c r="D2049" i="106" s="1"/>
  <c r="D2050" i="106"/>
  <c r="K8" i="11"/>
  <c r="B2051" i="106" s="1"/>
  <c r="D2051" i="106"/>
  <c r="K10" i="11"/>
  <c r="B2052" i="106"/>
  <c r="D2052" i="106" s="1"/>
  <c r="K12" i="11"/>
  <c r="B2053" i="106" s="1"/>
  <c r="D2053" i="106"/>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D2845"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s="1"/>
  <c r="D2915" i="106"/>
  <c r="L34" i="3"/>
  <c r="B2916" i="106"/>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s="1"/>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B3702" i="106" s="1"/>
  <c r="D3702" i="106" s="1"/>
  <c r="K53" i="4"/>
  <c r="K76" i="4"/>
  <c r="B3586" i="106" s="1"/>
  <c r="D3586"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c r="D3623" i="106"/>
  <c r="B3624" i="106"/>
  <c r="D3624" i="106"/>
  <c r="B3625" i="106"/>
  <c r="D3625" i="106"/>
  <c r="D339" i="29"/>
  <c r="B3626" i="106"/>
  <c r="D3626" i="106" s="1"/>
  <c r="B3627" i="106"/>
  <c r="D3627" i="106" s="1"/>
  <c r="D341" i="29"/>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c r="D3673" i="106" s="1"/>
  <c r="K344" i="29"/>
  <c r="B3674" i="106" s="1"/>
  <c r="D3674" i="106" s="1"/>
  <c r="K347" i="29"/>
  <c r="B3675" i="106"/>
  <c r="D3675" i="106" s="1"/>
  <c r="K348" i="29"/>
  <c r="K349" i="29" s="1"/>
  <c r="B3676" i="106" s="1"/>
  <c r="D3676"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s="1"/>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s="1"/>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s="1"/>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c r="D7199" i="106" s="1"/>
  <c r="D323" i="29"/>
  <c r="B7200" i="106" s="1"/>
  <c r="D7200" i="106" s="1"/>
  <c r="E323" i="29"/>
  <c r="F323" i="29"/>
  <c r="G323" i="29"/>
  <c r="B7203" i="106"/>
  <c r="D7203" i="106" s="1"/>
  <c r="H323" i="29"/>
  <c r="B7204" i="106" s="1"/>
  <c r="D7204" i="106" s="1"/>
  <c r="I323" i="29"/>
  <c r="B7205" i="106"/>
  <c r="D7205" i="106" s="1"/>
  <c r="J323" i="29"/>
  <c r="B7206" i="106" s="1"/>
  <c r="D7206" i="106"/>
  <c r="K321" i="29"/>
  <c r="B7696" i="106"/>
  <c r="D7696" i="106" s="1"/>
  <c r="K322" i="29"/>
  <c r="K323" i="29"/>
  <c r="B7207" i="106" s="1"/>
  <c r="D7207" i="106" s="1"/>
  <c r="B7208" i="106"/>
  <c r="D7208" i="106"/>
  <c r="K326" i="29"/>
  <c r="B7209" i="106"/>
  <c r="D7209" i="106" s="1"/>
  <c r="B7210" i="106"/>
  <c r="D7210" i="106" s="1"/>
  <c r="K327" i="29"/>
  <c r="B7212" i="106"/>
  <c r="D7212" i="106"/>
  <c r="K328" i="29"/>
  <c r="B7213" i="106"/>
  <c r="D7213" i="106" s="1"/>
  <c r="H329" i="29"/>
  <c r="C331" i="29"/>
  <c r="B7216" i="106" s="1"/>
  <c r="D7216" i="106" s="1"/>
  <c r="G331" i="29"/>
  <c r="B7220" i="106" s="1"/>
  <c r="D7220" i="106"/>
  <c r="I331" i="29"/>
  <c r="B7222" i="106"/>
  <c r="D7222" i="106" s="1"/>
  <c r="J331" i="29"/>
  <c r="B7223" i="106" s="1"/>
  <c r="D7223" i="106"/>
  <c r="B7226" i="106"/>
  <c r="D7226" i="106"/>
  <c r="B7227" i="106"/>
  <c r="D7227" i="106"/>
  <c r="B7228" i="106"/>
  <c r="D7228" i="106"/>
  <c r="B7229" i="106"/>
  <c r="D7229" i="106"/>
  <c r="I339" i="29"/>
  <c r="J339" i="29"/>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F16" i="11" s="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3" i="106"/>
  <c r="D7734" i="106"/>
  <c r="B7735" i="106"/>
  <c r="D7735" i="106" s="1"/>
  <c r="B7736" i="106"/>
  <c r="D7736" i="106" s="1"/>
  <c r="B7737" i="106"/>
  <c r="D7737" i="106" s="1"/>
  <c r="B7738" i="106"/>
  <c r="D7738" i="106" s="1"/>
  <c r="K26" i="12"/>
  <c r="B7743" i="106"/>
  <c r="D7743" i="106" s="1"/>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7" i="36"/>
  <c r="D38" i="36"/>
  <c r="D40" i="36"/>
  <c r="D41" i="36"/>
  <c r="D42" i="36"/>
  <c r="D43" i="36"/>
  <c r="D44" i="36"/>
  <c r="D45" i="36"/>
  <c r="D46" i="36"/>
  <c r="D47" i="36"/>
  <c r="D48"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C43" i="34"/>
  <c r="D43" i="34"/>
  <c r="F43" i="34"/>
  <c r="C44" i="34"/>
  <c r="D44" i="34"/>
  <c r="C45" i="34"/>
  <c r="D45" i="34"/>
  <c r="F45" i="34"/>
  <c r="C46" i="34"/>
  <c r="D46" i="34"/>
  <c r="C47" i="34"/>
  <c r="D47" i="34"/>
  <c r="F47" i="34"/>
  <c r="C48" i="34"/>
  <c r="D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c r="B7727" i="106"/>
  <c r="D7727" i="106" s="1"/>
  <c r="C49" i="8"/>
  <c r="B4" i="7"/>
  <c r="B1744" i="106"/>
  <c r="D1744" i="106" s="1"/>
  <c r="B5" i="7"/>
  <c r="B6" i="7"/>
  <c r="D6" i="7"/>
  <c r="B1762" i="106" s="1"/>
  <c r="D1762" i="106" s="1"/>
  <c r="B7" i="7"/>
  <c r="B1747" i="106"/>
  <c r="D1747" i="106" s="1"/>
  <c r="B8" i="7"/>
  <c r="B1748" i="106" s="1"/>
  <c r="D1748" i="106" s="1"/>
  <c r="B9" i="7"/>
  <c r="B1751" i="106"/>
  <c r="D1751" i="106" s="1"/>
  <c r="B10" i="7"/>
  <c r="B1749" i="106" s="1"/>
  <c r="D1749" i="106" s="1"/>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c r="G33" i="29"/>
  <c r="B952" i="106"/>
  <c r="D952" i="106" s="1"/>
  <c r="H33" i="29"/>
  <c r="B1010" i="106" s="1"/>
  <c r="D1010" i="106"/>
  <c r="I33" i="29"/>
  <c r="B6902" i="106"/>
  <c r="D6902" i="106" s="1"/>
  <c r="J33" i="29"/>
  <c r="B6903" i="106" s="1"/>
  <c r="D6903" i="106"/>
  <c r="L33" i="29"/>
  <c r="L42" i="29"/>
  <c r="K44" i="29"/>
  <c r="K45" i="29"/>
  <c r="B1117" i="106" s="1"/>
  <c r="D1117" i="106" s="1"/>
  <c r="C47" i="29"/>
  <c r="L47" i="29"/>
  <c r="K50" i="29"/>
  <c r="C53" i="29"/>
  <c r="B734" i="106" s="1"/>
  <c r="D734" i="106"/>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29" i="29"/>
  <c r="L331" i="29" s="1"/>
  <c r="L339" i="29"/>
  <c r="L341" i="29" s="1"/>
  <c r="L344" i="29"/>
  <c r="L349" i="29"/>
  <c r="L352" i="29"/>
  <c r="C12" i="5"/>
  <c r="D12" i="5"/>
  <c r="B5334" i="106"/>
  <c r="D5334" i="106" s="1"/>
  <c r="E12" i="5"/>
  <c r="B5513" i="106" s="1"/>
  <c r="D5513" i="106"/>
  <c r="F12" i="5"/>
  <c r="B5557" i="106"/>
  <c r="D5557" i="106" s="1"/>
  <c r="G12" i="5"/>
  <c r="H12" i="5"/>
  <c r="B5873" i="106"/>
  <c r="D5873" i="106" s="1"/>
  <c r="I12" i="5"/>
  <c r="B5918" i="106" s="1"/>
  <c r="D5918" i="106"/>
  <c r="J12" i="5"/>
  <c r="B6301" i="106"/>
  <c r="D6301" i="106" s="1"/>
  <c r="K12" i="5"/>
  <c r="B5987" i="106" s="1"/>
  <c r="D5987" i="106"/>
  <c r="C18" i="5"/>
  <c r="B5071" i="106"/>
  <c r="D5071" i="106" s="1"/>
  <c r="D18" i="5"/>
  <c r="B5339" i="106" s="1"/>
  <c r="D5339" i="106"/>
  <c r="E18" i="5"/>
  <c r="B5518" i="106"/>
  <c r="D5518" i="106" s="1"/>
  <c r="F18" i="5"/>
  <c r="B5562" i="106" s="1"/>
  <c r="D5562" i="106"/>
  <c r="G18" i="5"/>
  <c r="B5730" i="106"/>
  <c r="D5730" i="106" s="1"/>
  <c r="H18" i="5"/>
  <c r="I18" i="5"/>
  <c r="B5923" i="106"/>
  <c r="D5923" i="106" s="1"/>
  <c r="J18" i="5"/>
  <c r="K18" i="5"/>
  <c r="B5992" i="106"/>
  <c r="D5992" i="106" s="1"/>
  <c r="C40" i="5"/>
  <c r="B5087" i="106" s="1"/>
  <c r="D5087" i="106"/>
  <c r="F63" i="5"/>
  <c r="B5579" i="106"/>
  <c r="D5579" i="106" s="1"/>
  <c r="C67" i="5"/>
  <c r="B5090" i="106" s="1"/>
  <c r="D5090" i="106"/>
  <c r="D67" i="5"/>
  <c r="B5342" i="106"/>
  <c r="D5342" i="106" s="1"/>
  <c r="E67" i="5"/>
  <c r="B5521" i="106" s="1"/>
  <c r="D5521" i="106"/>
  <c r="F67" i="5"/>
  <c r="B5582" i="106"/>
  <c r="D5582" i="106" s="1"/>
  <c r="G67" i="5"/>
  <c r="B5733" i="106" s="1"/>
  <c r="D5733" i="106"/>
  <c r="H67" i="5"/>
  <c r="B5881" i="106"/>
  <c r="D5881" i="106" s="1"/>
  <c r="I67" i="5"/>
  <c r="B5926" i="106" s="1"/>
  <c r="D5926" i="106"/>
  <c r="J67" i="5"/>
  <c r="B6318" i="106"/>
  <c r="D6318" i="106" s="1"/>
  <c r="K67" i="5"/>
  <c r="B5995" i="106" s="1"/>
  <c r="D5995" i="106"/>
  <c r="C82" i="5"/>
  <c r="B5102" i="106"/>
  <c r="D5102" i="106" s="1"/>
  <c r="D82" i="5"/>
  <c r="D109" i="5"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C114" i="5"/>
  <c r="D114" i="5"/>
  <c r="B5360" i="106"/>
  <c r="D5360" i="106" s="1"/>
  <c r="F114" i="5"/>
  <c r="G114" i="5"/>
  <c r="B5741" i="106"/>
  <c r="D5741" i="106" s="1"/>
  <c r="C121" i="5"/>
  <c r="B5132" i="106" s="1"/>
  <c r="D5132" i="106"/>
  <c r="D121" i="5"/>
  <c r="B5367" i="106"/>
  <c r="D5367" i="106" s="1"/>
  <c r="E121" i="5"/>
  <c r="B5534" i="106" s="1"/>
  <c r="D5534" i="106"/>
  <c r="F121" i="5"/>
  <c r="F131" i="5"/>
  <c r="F154" i="5"/>
  <c r="G121" i="5"/>
  <c r="H121" i="5"/>
  <c r="B5893" i="106"/>
  <c r="D5893" i="106" s="1"/>
  <c r="J121" i="5"/>
  <c r="B6357" i="106" s="1"/>
  <c r="D6357" i="106"/>
  <c r="K121" i="5"/>
  <c r="B6006" i="106"/>
  <c r="D6006" i="106" s="1"/>
  <c r="C131" i="5"/>
  <c r="D131" i="5"/>
  <c r="B5369" i="106"/>
  <c r="D5369" i="106" s="1"/>
  <c r="B5614" i="106"/>
  <c r="D5614" i="106" s="1"/>
  <c r="C140" i="5"/>
  <c r="B5161" i="106" s="1"/>
  <c r="D5161" i="106" s="1"/>
  <c r="D140" i="5"/>
  <c r="B5383" i="106"/>
  <c r="D5383" i="106" s="1"/>
  <c r="G140" i="5"/>
  <c r="G172" i="5" s="1"/>
  <c r="B5770" i="106" s="1"/>
  <c r="G144" i="5"/>
  <c r="B5756" i="106"/>
  <c r="D5756" i="106" s="1"/>
  <c r="G154" i="5"/>
  <c r="B4357" i="106" s="1"/>
  <c r="C144" i="5"/>
  <c r="C154" i="5"/>
  <c r="B5178" i="106"/>
  <c r="D5178" i="106" s="1"/>
  <c r="D154" i="5"/>
  <c r="F110" i="34" s="1"/>
  <c r="D4357" i="106"/>
  <c r="E172" i="5"/>
  <c r="H172" i="5"/>
  <c r="B5899" i="106"/>
  <c r="D5899" i="106" s="1"/>
  <c r="I172" i="5"/>
  <c r="J172" i="5"/>
  <c r="B6396" i="106"/>
  <c r="D6396" i="106" s="1"/>
  <c r="K172" i="5"/>
  <c r="B5000" i="106" s="1"/>
  <c r="D5000" i="106"/>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c r="J178" i="5"/>
  <c r="B6400" i="106"/>
  <c r="D6400" i="106" s="1"/>
  <c r="K178" i="5"/>
  <c r="B4951" i="106" s="1"/>
  <c r="D4951" i="106"/>
  <c r="C184" i="5"/>
  <c r="B5232" i="106"/>
  <c r="D5232" i="106" s="1"/>
  <c r="D184" i="5"/>
  <c r="F184" i="5"/>
  <c r="B5658" i="106"/>
  <c r="D5658" i="106" s="1"/>
  <c r="G184" i="5"/>
  <c r="B5784" i="106" s="1"/>
  <c r="D5784" i="106"/>
  <c r="H184" i="5"/>
  <c r="B5908" i="106"/>
  <c r="D5908" i="106" s="1"/>
  <c r="K184" i="5"/>
  <c r="B6016" i="106" s="1"/>
  <c r="D6016" i="106"/>
  <c r="B4395" i="106"/>
  <c r="D4395" i="106"/>
  <c r="D191" i="5"/>
  <c r="B4396" i="106"/>
  <c r="D4396" i="106" s="1"/>
  <c r="F191" i="5"/>
  <c r="G191" i="5"/>
  <c r="B5246" i="106"/>
  <c r="D5246" i="106" s="1"/>
  <c r="G201" i="5"/>
  <c r="B5260" i="106"/>
  <c r="D5260" i="106"/>
  <c r="D211" i="5"/>
  <c r="B5444" i="106"/>
  <c r="D5444" i="106" s="1"/>
  <c r="F211" i="5"/>
  <c r="B5677" i="106" s="1"/>
  <c r="D5677" i="106" s="1"/>
  <c r="G211" i="5"/>
  <c r="B5803" i="106"/>
  <c r="D5803" i="106" s="1"/>
  <c r="B4411" i="106"/>
  <c r="D4411" i="106" s="1"/>
  <c r="D216" i="5"/>
  <c r="F216" i="5"/>
  <c r="B4413" i="106"/>
  <c r="D4413" i="106" s="1"/>
  <c r="G216" i="5"/>
  <c r="B4414" i="106" s="1"/>
  <c r="D4414" i="106"/>
  <c r="B5286" i="106"/>
  <c r="D5286" i="106"/>
  <c r="D224" i="5"/>
  <c r="B5470" i="106"/>
  <c r="D5470" i="106" s="1"/>
  <c r="F224" i="5"/>
  <c r="B5703" i="106" s="1"/>
  <c r="D5703" i="106"/>
  <c r="G224" i="5"/>
  <c r="B5829" i="106"/>
  <c r="D5829" i="106" s="1"/>
  <c r="B5304" i="106"/>
  <c r="D5304" i="106" s="1"/>
  <c r="D228" i="5"/>
  <c r="B5488" i="106" s="1"/>
  <c r="D5488" i="106" s="1"/>
  <c r="G228" i="5"/>
  <c r="G259" i="5"/>
  <c r="B6837" i="106" s="1"/>
  <c r="D6837" i="106"/>
  <c r="B6833" i="106"/>
  <c r="D6833" i="106"/>
  <c r="D259" i="5"/>
  <c r="B6834" i="106"/>
  <c r="D6834" i="106" s="1"/>
  <c r="E259" i="5"/>
  <c r="F259" i="5"/>
  <c r="B6836" i="106"/>
  <c r="D6836" i="106" s="1"/>
  <c r="H259" i="5"/>
  <c r="H273" i="5" s="1"/>
  <c r="B4441" i="106" s="1"/>
  <c r="D4441" i="106" s="1"/>
  <c r="B6838" i="106"/>
  <c r="D6838" i="106" s="1"/>
  <c r="J259" i="5"/>
  <c r="J273" i="5" s="1"/>
  <c r="J274" i="5" s="1"/>
  <c r="B6839" i="106"/>
  <c r="D6839" i="106" s="1"/>
  <c r="K259" i="5"/>
  <c r="K273" i="5" s="1"/>
  <c r="B6840" i="106"/>
  <c r="D6840" i="106" s="1"/>
  <c r="B7041" i="106"/>
  <c r="D7041" i="106" s="1"/>
  <c r="B4442" i="106"/>
  <c r="D4442" i="106" s="1"/>
  <c r="I274" i="5"/>
  <c r="B7054" i="106"/>
  <c r="D7054" i="106" s="1"/>
  <c r="D5" i="4"/>
  <c r="B3406" i="106" s="1"/>
  <c r="D3406" i="106" s="1"/>
  <c r="G5" i="4"/>
  <c r="B3409" i="106" s="1"/>
  <c r="D3409" i="106"/>
  <c r="G12" i="4"/>
  <c r="G14" i="4"/>
  <c r="B2609" i="106" s="1"/>
  <c r="G15" i="4"/>
  <c r="F13" i="4"/>
  <c r="B2596" i="106"/>
  <c r="D2596" i="106" s="1"/>
  <c r="J13" i="4"/>
  <c r="B7042" i="106" s="1"/>
  <c r="D7042" i="106"/>
  <c r="K13" i="4"/>
  <c r="B3572" i="106"/>
  <c r="D3572" i="106" s="1"/>
  <c r="C14" i="4"/>
  <c r="B2558" i="106" s="1"/>
  <c r="D2558" i="106"/>
  <c r="D14" i="4"/>
  <c r="B2570" i="106"/>
  <c r="D2570" i="106" s="1"/>
  <c r="F14" i="4"/>
  <c r="D2609" i="106"/>
  <c r="E15" i="4"/>
  <c r="B2633" i="106"/>
  <c r="D2633" i="106" s="1"/>
  <c r="B6032" i="106"/>
  <c r="D6032" i="106" s="1"/>
  <c r="K15" i="4"/>
  <c r="B3573" i="106" s="1"/>
  <c r="D3573" i="106" s="1"/>
  <c r="C16" i="4"/>
  <c r="B2560" i="106"/>
  <c r="D2560" i="106" s="1"/>
  <c r="N22" i="3"/>
  <c r="B283" i="106" s="1"/>
  <c r="D283" i="106"/>
  <c r="C41" i="3"/>
  <c r="B93" i="106"/>
  <c r="D93" i="106" s="1"/>
  <c r="D7" i="118"/>
  <c r="D8" i="118"/>
  <c r="D9" i="118"/>
  <c r="H14" i="118"/>
  <c r="H19" i="118"/>
  <c r="H24" i="118"/>
  <c r="H28" i="118"/>
  <c r="H29" i="118"/>
  <c r="K28" i="118"/>
  <c r="O27" i="118" s="1"/>
  <c r="O29" i="118"/>
  <c r="H33" i="118"/>
  <c r="D11" i="37"/>
  <c r="D22" i="37"/>
  <c r="J22" i="37"/>
  <c r="L22" i="37"/>
  <c r="D24" i="37"/>
  <c r="B4270" i="106"/>
  <c r="D4270" i="106" s="1"/>
  <c r="B83" i="36"/>
  <c r="L5" i="11"/>
  <c r="B2056" i="106"/>
  <c r="D2056" i="106" s="1"/>
  <c r="B2597" i="106"/>
  <c r="D2597" i="106" s="1"/>
  <c r="D4" i="7"/>
  <c r="B1760" i="106" s="1"/>
  <c r="D1760" i="106"/>
  <c r="D13" i="7"/>
  <c r="B3726" i="106" s="1"/>
  <c r="D3726" i="106" s="1"/>
  <c r="D9" i="7"/>
  <c r="B1767" i="106"/>
  <c r="D1767" i="106" s="1"/>
  <c r="D14" i="7"/>
  <c r="B1770" i="106" s="1"/>
  <c r="D1770" i="106" s="1"/>
  <c r="D5770" i="106"/>
  <c r="F135" i="34"/>
  <c r="F127" i="34"/>
  <c r="B5847" i="106"/>
  <c r="D5847" i="106" s="1"/>
  <c r="B5599" i="106"/>
  <c r="D5599" i="106" s="1"/>
  <c r="K274" i="5"/>
  <c r="B6022" i="106" s="1"/>
  <c r="D6022" i="106" s="1"/>
  <c r="J173" i="5"/>
  <c r="B6397" i="106" s="1"/>
  <c r="D6397" i="106"/>
  <c r="H173" i="5"/>
  <c r="F109" i="5"/>
  <c r="F4" i="4" s="1"/>
  <c r="F105" i="34"/>
  <c r="D7" i="7"/>
  <c r="B1763" i="106" s="1"/>
  <c r="D1763" i="106"/>
  <c r="J6" i="4"/>
  <c r="B6221" i="106"/>
  <c r="D6221" i="106" s="1"/>
  <c r="B5906" i="106"/>
  <c r="D5906" i="106"/>
  <c r="H6" i="4"/>
  <c r="B2656" i="106"/>
  <c r="D2656" i="106" s="1"/>
  <c r="K7" i="4"/>
  <c r="B3718" i="106" s="1"/>
  <c r="D3718" i="106" s="1"/>
  <c r="B1746" i="106"/>
  <c r="D1746" i="106"/>
  <c r="D17" i="7"/>
  <c r="B4104" i="106"/>
  <c r="D4104" i="106" s="1"/>
  <c r="D12" i="7"/>
  <c r="B1769" i="106" s="1"/>
  <c r="D1769" i="106" s="1"/>
  <c r="D18" i="7"/>
  <c r="B4105" i="106"/>
  <c r="D4105" i="106" s="1"/>
  <c r="D11" i="7"/>
  <c r="B1768" i="106" s="1"/>
  <c r="D1768" i="106" s="1"/>
  <c r="D15" i="7"/>
  <c r="B1772" i="106"/>
  <c r="D1772" i="106" s="1"/>
  <c r="N23" i="3"/>
  <c r="B284" i="106" s="1"/>
  <c r="D284" i="106" s="1"/>
  <c r="B2789" i="106"/>
  <c r="D2789" i="106"/>
  <c r="K16" i="11"/>
  <c r="B2055" i="106"/>
  <c r="D2055" i="106" s="1"/>
  <c r="L13" i="11"/>
  <c r="B2060" i="106" s="1"/>
  <c r="D2060" i="106" s="1"/>
  <c r="A1" i="131"/>
  <c r="L3" i="11"/>
  <c r="B7596" i="106" s="1"/>
  <c r="L9" i="11"/>
  <c r="B7614" i="106" s="1"/>
  <c r="L10" i="11"/>
  <c r="B2058" i="106" s="1"/>
  <c r="D2058" i="106" s="1"/>
  <c r="D10" i="7"/>
  <c r="B1765" i="106"/>
  <c r="D1765" i="106" s="1"/>
  <c r="D16" i="7"/>
  <c r="B19" i="7"/>
  <c r="B1759" i="106"/>
  <c r="D1759" i="106" s="1"/>
  <c r="D8" i="7"/>
  <c r="B1764" i="106" s="1"/>
  <c r="D1764" i="106" s="1"/>
  <c r="B2591" i="106"/>
  <c r="D2591" i="106" s="1"/>
  <c r="B2607" i="106"/>
  <c r="D2607" i="106" s="1"/>
  <c r="B4435" i="106"/>
  <c r="D4435" i="106" s="1"/>
  <c r="I7" i="4"/>
  <c r="B4444" i="106" s="1"/>
  <c r="D4444" i="106" s="1"/>
  <c r="B4397" i="106"/>
  <c r="D4397" i="106" s="1"/>
  <c r="B4950" i="106"/>
  <c r="D4950" i="106" s="1"/>
  <c r="H274" i="5"/>
  <c r="H7" i="4" s="1"/>
  <c r="B2657" i="106" s="1"/>
  <c r="D2657" i="106" s="1"/>
  <c r="L204" i="29"/>
  <c r="L102" i="29"/>
  <c r="B1121" i="106"/>
  <c r="D1121" i="106" s="1"/>
  <c r="K53" i="29"/>
  <c r="E23" i="108" s="1"/>
  <c r="E12" i="145"/>
  <c r="B731" i="106"/>
  <c r="D731" i="106" s="1"/>
  <c r="C74" i="29"/>
  <c r="B755" i="106" s="1"/>
  <c r="D755" i="106" s="1"/>
  <c r="B1116" i="106"/>
  <c r="D1116" i="106"/>
  <c r="K47" i="29"/>
  <c r="F160" i="34"/>
  <c r="F40" i="108"/>
  <c r="G42" i="108" s="1"/>
  <c r="D40" i="108"/>
  <c r="E42" i="108" s="1"/>
  <c r="B7600" i="106"/>
  <c r="L6" i="11"/>
  <c r="B7605" i="106"/>
  <c r="D50" i="36"/>
  <c r="E273" i="5"/>
  <c r="B6835" i="106"/>
  <c r="D6835" i="106" s="1"/>
  <c r="G273" i="5"/>
  <c r="B5863" i="106" s="1"/>
  <c r="D5863" i="106" s="1"/>
  <c r="B4398" i="106"/>
  <c r="D4398" i="106"/>
  <c r="B5537" i="106"/>
  <c r="D5537" i="106"/>
  <c r="E173" i="5"/>
  <c r="I109" i="5"/>
  <c r="L273" i="29"/>
  <c r="L288" i="29"/>
  <c r="L74" i="29"/>
  <c r="L114" i="29"/>
  <c r="K33" i="29"/>
  <c r="B720" i="106"/>
  <c r="D720" i="106" s="1"/>
  <c r="B2031" i="106"/>
  <c r="D2031" i="106" s="1"/>
  <c r="B7618" i="106"/>
  <c r="L14" i="11"/>
  <c r="B7623" i="106"/>
  <c r="B7230" i="106"/>
  <c r="D7230" i="106"/>
  <c r="I341" i="29"/>
  <c r="B7202" i="106"/>
  <c r="D7202" i="106"/>
  <c r="F331" i="29"/>
  <c r="B7219" i="106"/>
  <c r="D7219" i="106" s="1"/>
  <c r="B7503" i="106"/>
  <c r="L34" i="131"/>
  <c r="B7531" i="106"/>
  <c r="B7214" i="106"/>
  <c r="D7214" i="106" s="1"/>
  <c r="H331" i="29"/>
  <c r="B7221" i="106" s="1"/>
  <c r="D7221" i="106" s="1"/>
  <c r="B7201" i="106"/>
  <c r="D7201" i="106"/>
  <c r="E331" i="29"/>
  <c r="B7218" i="106"/>
  <c r="D7218" i="106" s="1"/>
  <c r="B6917" i="106"/>
  <c r="D6917" i="106" s="1"/>
  <c r="J74" i="29"/>
  <c r="B6978" i="106" s="1"/>
  <c r="D6978" i="106" s="1"/>
  <c r="D7246" i="106"/>
  <c r="J305" i="29"/>
  <c r="B7117" i="106" s="1"/>
  <c r="D7117" i="106" s="1"/>
  <c r="I305" i="29"/>
  <c r="B7116" i="106"/>
  <c r="D7116" i="106" s="1"/>
  <c r="J150" i="29"/>
  <c r="B7052" i="106" s="1"/>
  <c r="D7052" i="106" s="1"/>
  <c r="I150" i="29"/>
  <c r="B6916" i="106"/>
  <c r="D6916" i="106" s="1"/>
  <c r="I74" i="29"/>
  <c r="I49" i="8"/>
  <c r="B3672" i="106"/>
  <c r="D3672" i="106" s="1"/>
  <c r="B3633" i="106"/>
  <c r="D3633" i="106" s="1"/>
  <c r="E341" i="29"/>
  <c r="E354" i="29" s="1"/>
  <c r="B3636" i="106" s="1"/>
  <c r="D3636" i="106" s="1"/>
  <c r="B3628" i="106"/>
  <c r="D3628" i="106"/>
  <c r="D354" i="29"/>
  <c r="B3629" i="106"/>
  <c r="D3629" i="106" s="1"/>
  <c r="E44" i="4"/>
  <c r="B3274" i="106" s="1"/>
  <c r="D3274" i="106" s="1"/>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B1559" i="106" s="1"/>
  <c r="D1559" i="106" s="1"/>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K202" i="29" s="1"/>
  <c r="B2842" i="106"/>
  <c r="D2842" i="106"/>
  <c r="B1381" i="106"/>
  <c r="D1381" i="106"/>
  <c r="B1127" i="106"/>
  <c r="D1127" i="106" s="1"/>
  <c r="K65" i="29"/>
  <c r="B1133" i="106" s="1"/>
  <c r="D1133" i="106" s="1"/>
  <c r="B1123" i="106"/>
  <c r="D1123" i="106"/>
  <c r="K57" i="29"/>
  <c r="K352" i="29"/>
  <c r="B7243" i="106" s="1"/>
  <c r="D7243" i="106" s="1"/>
  <c r="B3640" i="106"/>
  <c r="D3640" i="106"/>
  <c r="F341" i="29"/>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H204" i="29" s="1"/>
  <c r="B1376" i="106" s="1"/>
  <c r="D1376" i="106" s="1"/>
  <c r="B2828" i="106"/>
  <c r="D2828" i="106"/>
  <c r="B1328" i="106"/>
  <c r="D1328" i="106"/>
  <c r="K166" i="29"/>
  <c r="K136" i="29"/>
  <c r="B2093" i="106" s="1"/>
  <c r="D2093" i="106" s="1"/>
  <c r="B2986" i="106"/>
  <c r="D2986" i="106"/>
  <c r="B1256" i="106"/>
  <c r="D1256" i="106"/>
  <c r="G129" i="29"/>
  <c r="K100" i="29"/>
  <c r="B7013" i="106" s="1"/>
  <c r="D7013" i="106" s="1"/>
  <c r="B1135" i="106"/>
  <c r="D1135" i="106" s="1"/>
  <c r="K72" i="29"/>
  <c r="B1141" i="106" s="1"/>
  <c r="D1141" i="106" s="1"/>
  <c r="B1021" i="106"/>
  <c r="D1021" i="106"/>
  <c r="H74" i="29"/>
  <c r="B847" i="106"/>
  <c r="D847" i="106" s="1"/>
  <c r="E74" i="29"/>
  <c r="B871" i="106" s="1"/>
  <c r="D871" i="106" s="1"/>
  <c r="E39" i="108"/>
  <c r="B1144" i="106"/>
  <c r="D1144" i="106" s="1"/>
  <c r="K188" i="29"/>
  <c r="K190" i="29" s="1"/>
  <c r="B1358" i="106"/>
  <c r="D1358" i="106"/>
  <c r="F204" i="29"/>
  <c r="B1359" i="106"/>
  <c r="D1359" i="106" s="1"/>
  <c r="B1345" i="106"/>
  <c r="D1345" i="106" s="1"/>
  <c r="D204" i="29"/>
  <c r="B1346" i="106" s="1"/>
  <c r="D1346" i="106" s="1"/>
  <c r="B1283" i="106"/>
  <c r="D1283" i="106"/>
  <c r="K146" i="29"/>
  <c r="B1275" i="106"/>
  <c r="D1275" i="106" s="1"/>
  <c r="K127" i="29"/>
  <c r="B1279" i="106" s="1"/>
  <c r="D1279" i="106" s="1"/>
  <c r="B1247" i="106"/>
  <c r="D1247" i="106" s="1"/>
  <c r="F129" i="29"/>
  <c r="F150" i="29" s="1"/>
  <c r="B1250" i="106" s="1"/>
  <c r="D1250" i="106" s="1"/>
  <c r="B1231" i="106"/>
  <c r="D1231" i="106"/>
  <c r="D129" i="29"/>
  <c r="B1109" i="106"/>
  <c r="D1109" i="106" s="1"/>
  <c r="K42" i="29"/>
  <c r="K74" i="29" s="1"/>
  <c r="H102" i="29"/>
  <c r="B1047" i="106"/>
  <c r="D1047" i="106" s="1"/>
  <c r="G74" i="29"/>
  <c r="B987" i="106" s="1"/>
  <c r="D987" i="106" s="1"/>
  <c r="B905" i="106"/>
  <c r="D905" i="106"/>
  <c r="F74" i="29"/>
  <c r="D74" i="29"/>
  <c r="B813" i="106" s="1"/>
  <c r="D813" i="106" s="1"/>
  <c r="B211" i="106"/>
  <c r="D211" i="106"/>
  <c r="H41" i="3"/>
  <c r="B188" i="106"/>
  <c r="D188" i="106" s="1"/>
  <c r="G41" i="3"/>
  <c r="B190" i="106" s="1"/>
  <c r="D190" i="106" s="1"/>
  <c r="B139" i="106"/>
  <c r="D139" i="106"/>
  <c r="E41" i="3"/>
  <c r="J19" i="145"/>
  <c r="L150" i="29"/>
  <c r="C273" i="5"/>
  <c r="B5320" i="106" s="1"/>
  <c r="D5320" i="106" s="1"/>
  <c r="J24" i="12"/>
  <c r="B7730" i="106"/>
  <c r="D7730" i="106" s="1"/>
  <c r="J7" i="4"/>
  <c r="B3447" i="106"/>
  <c r="D3447" i="106" s="1"/>
  <c r="B7270" i="106"/>
  <c r="C34" i="131"/>
  <c r="B7298" i="106" s="1"/>
  <c r="L16" i="11"/>
  <c r="B2061" i="106"/>
  <c r="D2061" i="106" s="1"/>
  <c r="C114" i="29"/>
  <c r="B757" i="106" s="1"/>
  <c r="D757" i="106" s="1"/>
  <c r="B929" i="106"/>
  <c r="D929" i="106" s="1"/>
  <c r="F114" i="29"/>
  <c r="B931" i="106" s="1"/>
  <c r="D931" i="106" s="1"/>
  <c r="B1115" i="106"/>
  <c r="D1115" i="106" s="1"/>
  <c r="G21" i="108"/>
  <c r="D150" i="29"/>
  <c r="B1234" i="106" s="1"/>
  <c r="D1234" i="106" s="1"/>
  <c r="B1233" i="106"/>
  <c r="D1233" i="106"/>
  <c r="B1249" i="106"/>
  <c r="D1249" i="106" s="1"/>
  <c r="K148" i="29"/>
  <c r="B1287" i="106" s="1"/>
  <c r="D1287" i="106" s="1"/>
  <c r="B7048" i="106"/>
  <c r="D7048" i="106"/>
  <c r="B2837" i="106"/>
  <c r="D2837" i="106" s="1"/>
  <c r="G150" i="29"/>
  <c r="B1258" i="106"/>
  <c r="D1258" i="106"/>
  <c r="K168" i="29"/>
  <c r="B1331" i="106"/>
  <c r="D1331" i="106" s="1"/>
  <c r="E16" i="4"/>
  <c r="B1446" i="106"/>
  <c r="D1446" i="106"/>
  <c r="D288" i="29"/>
  <c r="B1448" i="106"/>
  <c r="D1448" i="106" s="1"/>
  <c r="B1125" i="106"/>
  <c r="D1125" i="106" s="1"/>
  <c r="G24" i="108"/>
  <c r="E24" i="108"/>
  <c r="K129" i="29"/>
  <c r="B1281" i="106" s="1"/>
  <c r="D1281" i="106" s="1"/>
  <c r="B4157" i="106"/>
  <c r="D4157" i="106" s="1"/>
  <c r="K305" i="29"/>
  <c r="B1560" i="106" s="1"/>
  <c r="D1560" i="106" s="1"/>
  <c r="B1875" i="106"/>
  <c r="D1875" i="106" s="1"/>
  <c r="F22" i="37"/>
  <c r="B1983" i="106"/>
  <c r="D1983" i="106" s="1"/>
  <c r="H26" i="12"/>
  <c r="B7740" i="106" s="1"/>
  <c r="D7740" i="106" s="1"/>
  <c r="B6977" i="106"/>
  <c r="D6977" i="106" s="1"/>
  <c r="I114" i="29"/>
  <c r="F17" i="11" s="1"/>
  <c r="B7051" i="106"/>
  <c r="D7051" i="106"/>
  <c r="F59" i="34"/>
  <c r="B6026" i="106"/>
  <c r="D6026" i="106" s="1"/>
  <c r="I4" i="4"/>
  <c r="B3225" i="106" s="1"/>
  <c r="D3225" i="106" s="1"/>
  <c r="G274" i="5"/>
  <c r="B5869" i="106" s="1"/>
  <c r="D5869" i="106" s="1"/>
  <c r="B7747" i="106"/>
  <c r="D7747" i="106"/>
  <c r="E274" i="5"/>
  <c r="B1122" i="106"/>
  <c r="D1122" i="106" s="1"/>
  <c r="G23" i="108"/>
  <c r="B7732" i="106"/>
  <c r="D7732" i="106"/>
  <c r="J26" i="12"/>
  <c r="B7742" i="106"/>
  <c r="D7742" i="106" s="1"/>
  <c r="B141" i="106"/>
  <c r="D141" i="106" s="1"/>
  <c r="D52" i="36"/>
  <c r="B213" i="106"/>
  <c r="D213" i="106" s="1"/>
  <c r="D55" i="36"/>
  <c r="E114" i="29"/>
  <c r="B873" i="106" s="1"/>
  <c r="D873" i="106" s="1"/>
  <c r="B1045" i="106"/>
  <c r="D1045" i="106"/>
  <c r="H114" i="29"/>
  <c r="B1054" i="106"/>
  <c r="D1054" i="106" s="1"/>
  <c r="K138" i="29"/>
  <c r="D15" i="4" s="1"/>
  <c r="B2571" i="106" s="1"/>
  <c r="D2571" i="106" s="1"/>
  <c r="B2830" i="106"/>
  <c r="D2830" i="106" s="1"/>
  <c r="B1958" i="106"/>
  <c r="D1958" i="106" s="1"/>
  <c r="G26" i="12"/>
  <c r="B7739" i="106" s="1"/>
  <c r="D7739" i="106" s="1"/>
  <c r="B3642" i="106"/>
  <c r="D3642" i="106"/>
  <c r="F354" i="29"/>
  <c r="B3643" i="106"/>
  <c r="D3643" i="106" s="1"/>
  <c r="K16" i="4"/>
  <c r="K17" i="4" s="1"/>
  <c r="B1481" i="106"/>
  <c r="D1481" i="106" s="1"/>
  <c r="B2102" i="106"/>
  <c r="D2102" i="106" s="1"/>
  <c r="H15" i="4"/>
  <c r="B2660" i="106" s="1"/>
  <c r="D2660" i="106" s="1"/>
  <c r="B3635" i="106"/>
  <c r="D3635" i="106" s="1"/>
  <c r="K354" i="29"/>
  <c r="B4171" i="106"/>
  <c r="D4171" i="106"/>
  <c r="N36" i="3"/>
  <c r="J114" i="29"/>
  <c r="B7021" i="106" s="1"/>
  <c r="D7021" i="106" s="1"/>
  <c r="I354" i="29"/>
  <c r="B7244" i="106" s="1"/>
  <c r="D7244" i="106" s="1"/>
  <c r="B7234" i="106"/>
  <c r="D7234" i="106"/>
  <c r="B1108" i="106"/>
  <c r="D1108" i="106"/>
  <c r="E19" i="108"/>
  <c r="C12" i="4"/>
  <c r="G19" i="108"/>
  <c r="B5544" i="106"/>
  <c r="D5544" i="106" s="1"/>
  <c r="E6" i="4"/>
  <c r="B2631" i="106" s="1"/>
  <c r="D2631" i="106" s="1"/>
  <c r="G22" i="108"/>
  <c r="B1119" i="106"/>
  <c r="D1119" i="106"/>
  <c r="E22" i="108"/>
  <c r="G12" i="145"/>
  <c r="E19" i="145"/>
  <c r="B6222" i="106"/>
  <c r="D6222" i="106"/>
  <c r="C35" i="131"/>
  <c r="B7299" i="106" s="1"/>
  <c r="B2556" i="106"/>
  <c r="D2556" i="106" s="1"/>
  <c r="B4434" i="106"/>
  <c r="D4434" i="106" s="1"/>
  <c r="E7" i="4"/>
  <c r="B4443" i="106" s="1"/>
  <c r="D4443" i="106" s="1"/>
  <c r="K150" i="29"/>
  <c r="B1288" i="106" s="1"/>
  <c r="B2634" i="106"/>
  <c r="D2634" i="106" s="1"/>
  <c r="E17" i="4"/>
  <c r="B2635" i="106" s="1"/>
  <c r="B1332" i="106"/>
  <c r="D1332" i="106"/>
  <c r="F10" i="34"/>
  <c r="B1259" i="106"/>
  <c r="D1259" i="106" s="1"/>
  <c r="F58" i="34"/>
  <c r="G40" i="108"/>
  <c r="G43" i="108" s="1"/>
  <c r="H37" i="37"/>
  <c r="B285" i="106"/>
  <c r="D285" i="106"/>
  <c r="N37" i="3"/>
  <c r="B3678" i="106"/>
  <c r="D3678" i="106" s="1"/>
  <c r="B3574" i="106"/>
  <c r="D3574" i="106" s="1"/>
  <c r="B1282" i="106"/>
  <c r="D1282" i="106" s="1"/>
  <c r="F57" i="34"/>
  <c r="G7" i="4"/>
  <c r="B2605" i="106" s="1"/>
  <c r="D2605" i="106" s="1"/>
  <c r="B7020" i="106"/>
  <c r="D7020" i="106" s="1"/>
  <c r="F55" i="34"/>
  <c r="B3575" i="106"/>
  <c r="D3575" i="106" s="1"/>
  <c r="K19" i="4"/>
  <c r="B4144" i="106" s="1"/>
  <c r="D4144" i="106" s="1"/>
  <c r="N41" i="3"/>
  <c r="B287" i="106"/>
  <c r="D287" i="106" s="1"/>
  <c r="B4997" i="106"/>
  <c r="D4997" i="106" s="1"/>
  <c r="H32" i="118"/>
  <c r="K32" i="118" s="1"/>
  <c r="O31" i="118"/>
  <c r="O33" i="118" s="1"/>
  <c r="E19" i="4"/>
  <c r="B4138" i="106" s="1"/>
  <c r="D4138" i="106"/>
  <c r="D2635" i="106"/>
  <c r="D1288" i="106"/>
  <c r="B288" i="106"/>
  <c r="D288" i="106" s="1"/>
  <c r="D61" i="36"/>
  <c r="B1" i="160" l="1"/>
  <c r="B2" i="166"/>
  <c r="C13" i="4"/>
  <c r="B1143" i="106"/>
  <c r="D1143" i="106" s="1"/>
  <c r="F63" i="34"/>
  <c r="F15" i="4"/>
  <c r="B1382" i="106"/>
  <c r="D1382" i="106" s="1"/>
  <c r="K204" i="29"/>
  <c r="B1387" i="106"/>
  <c r="D1387" i="106" s="1"/>
  <c r="F16" i="4"/>
  <c r="B2599" i="106" s="1"/>
  <c r="D2599" i="106" s="1"/>
  <c r="A7248" i="106"/>
  <c r="D7247" i="106"/>
  <c r="B7624" i="106"/>
  <c r="I17" i="11"/>
  <c r="G44" i="108"/>
  <c r="B5356" i="106"/>
  <c r="D5356" i="106" s="1"/>
  <c r="D4" i="4"/>
  <c r="F9" i="34"/>
  <c r="D16" i="4"/>
  <c r="B2572" i="106" s="1"/>
  <c r="D2572" i="106" s="1"/>
  <c r="D13" i="4"/>
  <c r="K273" i="29"/>
  <c r="D114" i="29"/>
  <c r="B815" i="106" s="1"/>
  <c r="D815" i="106" s="1"/>
  <c r="D54" i="36"/>
  <c r="E77" i="4"/>
  <c r="B3277" i="106" s="1"/>
  <c r="D3277" i="106" s="1"/>
  <c r="H13" i="4"/>
  <c r="E21" i="108"/>
  <c r="E40" i="108" s="1"/>
  <c r="E43" i="108" s="1"/>
  <c r="E44" i="108" s="1"/>
  <c r="G114" i="29"/>
  <c r="C274" i="5"/>
  <c r="B5914" i="106"/>
  <c r="D5914" i="106" s="1"/>
  <c r="D273" i="5"/>
  <c r="F273" i="5"/>
  <c r="B5588" i="106"/>
  <c r="D5588" i="106" s="1"/>
  <c r="B5752" i="106"/>
  <c r="D5752" i="106" s="1"/>
  <c r="B6014" i="106"/>
  <c r="D6014" i="106" s="1"/>
  <c r="F129" i="34"/>
  <c r="B4412" i="106"/>
  <c r="D4412" i="106" s="1"/>
  <c r="F130" i="34"/>
  <c r="B5425" i="106"/>
  <c r="D5425" i="106" s="1"/>
  <c r="F126" i="34"/>
  <c r="B4363" i="106"/>
  <c r="D4363" i="106" s="1"/>
  <c r="I173" i="5"/>
  <c r="B5147" i="106"/>
  <c r="D5147" i="106" s="1"/>
  <c r="C172" i="5"/>
  <c r="F104" i="34"/>
  <c r="B5748" i="106"/>
  <c r="D5748" i="106" s="1"/>
  <c r="G173" i="5"/>
  <c r="B5592" i="106"/>
  <c r="D5592" i="106" s="1"/>
  <c r="F5" i="4"/>
  <c r="B5125" i="106"/>
  <c r="D5125" i="106" s="1"/>
  <c r="C5" i="4"/>
  <c r="B3405" i="106" s="1"/>
  <c r="D3405" i="106" s="1"/>
  <c r="K109" i="5"/>
  <c r="E109" i="5"/>
  <c r="B6306" i="106"/>
  <c r="D6306" i="106" s="1"/>
  <c r="J109" i="5"/>
  <c r="B5878" i="106"/>
  <c r="D5878" i="106" s="1"/>
  <c r="H109" i="5"/>
  <c r="B5725" i="106"/>
  <c r="D5725" i="106" s="1"/>
  <c r="G109" i="5"/>
  <c r="B5066" i="106"/>
  <c r="D5066" i="106" s="1"/>
  <c r="C109" i="5"/>
  <c r="L354" i="29"/>
  <c r="B1745" i="106"/>
  <c r="D1745" i="106" s="1"/>
  <c r="D5" i="7"/>
  <c r="F93" i="34"/>
  <c r="B5096" i="106"/>
  <c r="D5096" i="106" s="1"/>
  <c r="B7211" i="106"/>
  <c r="D7211" i="106" s="1"/>
  <c r="K329" i="29"/>
  <c r="B6409" i="106"/>
  <c r="D6409" i="106" s="1"/>
  <c r="F128" i="34"/>
  <c r="B5394" i="106"/>
  <c r="D5394" i="106" s="1"/>
  <c r="D172" i="5"/>
  <c r="B5165" i="106"/>
  <c r="D5165" i="106" s="1"/>
  <c r="F106" i="34"/>
  <c r="F172" i="5"/>
  <c r="B5618" i="106"/>
  <c r="D5618" i="106" s="1"/>
  <c r="B5348" i="106"/>
  <c r="D5348" i="106" s="1"/>
  <c r="F94" i="34"/>
  <c r="B7231" i="106"/>
  <c r="D7231" i="106" s="1"/>
  <c r="J341" i="29"/>
  <c r="F66" i="34"/>
  <c r="F50" i="34"/>
  <c r="F48" i="34"/>
  <c r="F46" i="34"/>
  <c r="F44" i="34"/>
  <c r="F42" i="34"/>
  <c r="F40" i="34"/>
  <c r="D331" i="29"/>
  <c r="B7217" i="106" s="1"/>
  <c r="D7217" i="106" s="1"/>
  <c r="H352" i="29"/>
  <c r="B7242" i="106" s="1"/>
  <c r="D7242" i="106" s="1"/>
  <c r="H341" i="29"/>
  <c r="G341" i="29"/>
  <c r="C341" i="29"/>
  <c r="L15" i="11"/>
  <c r="B3459" i="106" s="1"/>
  <c r="D3459" i="106" s="1"/>
  <c r="I77" i="4"/>
  <c r="B3319" i="106" s="1"/>
  <c r="D3319" i="106" s="1"/>
  <c r="F77" i="4"/>
  <c r="B3255" i="106" s="1"/>
  <c r="D3255" i="106" s="1"/>
  <c r="I41" i="3"/>
  <c r="B1995" i="106"/>
  <c r="D1995" i="106" s="1"/>
  <c r="I24" i="12"/>
  <c r="B1352" i="106"/>
  <c r="D1352" i="106" s="1"/>
  <c r="E204" i="29"/>
  <c r="B1353" i="106" s="1"/>
  <c r="D1353" i="106" s="1"/>
  <c r="F21" i="8"/>
  <c r="K286" i="29"/>
  <c r="G204" i="29"/>
  <c r="C204" i="29"/>
  <c r="B1340" i="106" s="1"/>
  <c r="D1340" i="106" s="1"/>
  <c r="H166" i="29"/>
  <c r="E168" i="29"/>
  <c r="B1309" i="106" s="1"/>
  <c r="D1309" i="106" s="1"/>
  <c r="H129" i="29"/>
  <c r="B1241" i="106"/>
  <c r="D1241" i="106" s="1"/>
  <c r="E150" i="29"/>
  <c r="B1242" i="106" s="1"/>
  <c r="D1242" i="106" s="1"/>
  <c r="B1225" i="106"/>
  <c r="D1225" i="106" s="1"/>
  <c r="C150" i="29"/>
  <c r="B1226" i="106" s="1"/>
  <c r="D1226" i="106" s="1"/>
  <c r="K84" i="29"/>
  <c r="B169" i="106"/>
  <c r="D169" i="106" s="1"/>
  <c r="F41" i="3"/>
  <c r="G15" i="145"/>
  <c r="G19" i="145" s="1"/>
  <c r="J20" i="145" s="1"/>
  <c r="J88" i="28"/>
  <c r="B7760" i="106" s="1"/>
  <c r="D7760" i="106" s="1"/>
  <c r="B2" i="160"/>
  <c r="B1" i="166"/>
  <c r="B1" i="165"/>
  <c r="A1" i="161"/>
  <c r="A1" i="158"/>
  <c r="B1" i="164"/>
  <c r="B122" i="106"/>
  <c r="D122" i="106" s="1"/>
  <c r="D41" i="3"/>
  <c r="B2" i="165"/>
  <c r="A2" i="161"/>
  <c r="B2" i="164"/>
  <c r="A2" i="158"/>
  <c r="B2" i="162"/>
  <c r="B171" i="106" l="1"/>
  <c r="D171" i="106" s="1"/>
  <c r="D53" i="36"/>
  <c r="B2088" i="106"/>
  <c r="D2088" i="106" s="1"/>
  <c r="K102" i="29"/>
  <c r="B1996" i="106"/>
  <c r="D1996" i="106" s="1"/>
  <c r="I26" i="12"/>
  <c r="B7741" i="106" s="1"/>
  <c r="D7741" i="106" s="1"/>
  <c r="B2913" i="106"/>
  <c r="D2913" i="106" s="1"/>
  <c r="D56" i="36"/>
  <c r="J354" i="29"/>
  <c r="B7245" i="106" s="1"/>
  <c r="D7245" i="106" s="1"/>
  <c r="B7235" i="106"/>
  <c r="D7235" i="106" s="1"/>
  <c r="B7215" i="106"/>
  <c r="D7215" i="106" s="1"/>
  <c r="J16" i="4"/>
  <c r="K331" i="29"/>
  <c r="B1266" i="106"/>
  <c r="D1266" i="106" s="1"/>
  <c r="H150" i="29"/>
  <c r="B1273" i="106" s="1"/>
  <c r="D1273" i="106" s="1"/>
  <c r="B1317" i="106"/>
  <c r="D1317" i="106" s="1"/>
  <c r="H168" i="29"/>
  <c r="B1318" i="106" s="1"/>
  <c r="D1318" i="106" s="1"/>
  <c r="B1365" i="106"/>
  <c r="D1365" i="106" s="1"/>
  <c r="F65" i="34"/>
  <c r="B1879" i="106"/>
  <c r="D1879" i="106" s="1"/>
  <c r="H22" i="37"/>
  <c r="F24" i="37" s="1"/>
  <c r="B3649" i="106"/>
  <c r="D3649" i="106" s="1"/>
  <c r="G354" i="29"/>
  <c r="B3650" i="106" s="1"/>
  <c r="D3650" i="106" s="1"/>
  <c r="B5644" i="106"/>
  <c r="D5644" i="106" s="1"/>
  <c r="F173" i="5"/>
  <c r="F175" i="34"/>
  <c r="B5121" i="106"/>
  <c r="D5121" i="106" s="1"/>
  <c r="C4" i="4"/>
  <c r="G4" i="4"/>
  <c r="B6024" i="106"/>
  <c r="D6024" i="106" s="1"/>
  <c r="G275" i="5"/>
  <c r="B6025" i="106"/>
  <c r="D6025" i="106" s="1"/>
  <c r="H4" i="4"/>
  <c r="H275" i="5"/>
  <c r="J4" i="4"/>
  <c r="B6352" i="106"/>
  <c r="D6352" i="106" s="1"/>
  <c r="J275" i="5"/>
  <c r="E4" i="4"/>
  <c r="B5527" i="106"/>
  <c r="D5527" i="106" s="1"/>
  <c r="E275" i="5"/>
  <c r="B3408" i="106"/>
  <c r="D3408" i="106" s="1"/>
  <c r="G6" i="4"/>
  <c r="B2604" i="106" s="1"/>
  <c r="D2604" i="106" s="1"/>
  <c r="B5778" i="106"/>
  <c r="D5778" i="106" s="1"/>
  <c r="B5501" i="106"/>
  <c r="D5501" i="106" s="1"/>
  <c r="D274" i="5"/>
  <c r="B989" i="106"/>
  <c r="D989" i="106" s="1"/>
  <c r="F54" i="34"/>
  <c r="H17" i="4"/>
  <c r="B2659" i="106"/>
  <c r="D2659" i="106" s="1"/>
  <c r="B1510" i="106"/>
  <c r="D1510" i="106" s="1"/>
  <c r="K288" i="29"/>
  <c r="G13" i="4"/>
  <c r="B2564" i="106"/>
  <c r="D2564" i="106" s="1"/>
  <c r="A7249" i="106"/>
  <c r="D7248" i="106"/>
  <c r="B1388" i="106"/>
  <c r="D1388" i="106" s="1"/>
  <c r="F11" i="34"/>
  <c r="B2598" i="106"/>
  <c r="D2598" i="106" s="1"/>
  <c r="F17" i="4"/>
  <c r="B124" i="106"/>
  <c r="D124" i="106" s="1"/>
  <c r="D51" i="36"/>
  <c r="B1515" i="106"/>
  <c r="D1515" i="106" s="1"/>
  <c r="G16" i="4"/>
  <c r="B2611" i="106" s="1"/>
  <c r="D2611" i="106" s="1"/>
  <c r="B3621" i="106"/>
  <c r="D3621" i="106" s="1"/>
  <c r="C354" i="29"/>
  <c r="B3622" i="106" s="1"/>
  <c r="D3622" i="106" s="1"/>
  <c r="B3656" i="106"/>
  <c r="D3656" i="106" s="1"/>
  <c r="H354" i="29"/>
  <c r="B3660" i="106" s="1"/>
  <c r="D3660" i="106" s="1"/>
  <c r="B5412" i="106"/>
  <c r="D5412" i="106" s="1"/>
  <c r="D173" i="5"/>
  <c r="D19" i="7"/>
  <c r="B1775" i="106" s="1"/>
  <c r="D1775" i="106" s="1"/>
  <c r="B1761" i="106"/>
  <c r="D1761" i="106" s="1"/>
  <c r="K4" i="4"/>
  <c r="K275" i="5"/>
  <c r="B6028" i="106"/>
  <c r="D6028" i="106" s="1"/>
  <c r="B5214" i="106"/>
  <c r="D5214" i="106" s="1"/>
  <c r="C173" i="5"/>
  <c r="B4216" i="106"/>
  <c r="D4216" i="106" s="1"/>
  <c r="I6" i="4"/>
  <c r="B5713" i="106"/>
  <c r="D5713" i="106" s="1"/>
  <c r="F274" i="5"/>
  <c r="B5326" i="106"/>
  <c r="D5326" i="106" s="1"/>
  <c r="C7" i="4"/>
  <c r="B2569" i="106"/>
  <c r="D2569" i="106" s="1"/>
  <c r="D17" i="4"/>
  <c r="I275" i="5"/>
  <c r="B5946" i="106" s="1"/>
  <c r="D5946" i="106" s="1"/>
  <c r="I18" i="11"/>
  <c r="B7625" i="106"/>
  <c r="B2557" i="106"/>
  <c r="D2557" i="106" s="1"/>
  <c r="B7631" i="106" l="1"/>
  <c r="F177" i="34"/>
  <c r="B2573" i="106"/>
  <c r="D2573" i="106" s="1"/>
  <c r="D19" i="4"/>
  <c r="B4137" i="106" s="1"/>
  <c r="D4137" i="106" s="1"/>
  <c r="C7" i="146"/>
  <c r="B5719" i="106"/>
  <c r="D5719" i="106" s="1"/>
  <c r="F7" i="4"/>
  <c r="B2594" i="106" s="1"/>
  <c r="D2594" i="106" s="1"/>
  <c r="B5011" i="106"/>
  <c r="D5011" i="106" s="1"/>
  <c r="I8" i="4"/>
  <c r="B5223" i="106"/>
  <c r="D5223" i="106" s="1"/>
  <c r="C6" i="4"/>
  <c r="B2553" i="106" s="1"/>
  <c r="D2553" i="106" s="1"/>
  <c r="B3569" i="106"/>
  <c r="D3569" i="106" s="1"/>
  <c r="K8" i="4"/>
  <c r="A7250" i="106"/>
  <c r="D7249" i="106"/>
  <c r="B6023" i="106"/>
  <c r="D6023" i="106" s="1"/>
  <c r="K355" i="29"/>
  <c r="B3681" i="106" s="1"/>
  <c r="D3681" i="106" s="1"/>
  <c r="B5421" i="106"/>
  <c r="D5421" i="106" s="1"/>
  <c r="D6" i="4"/>
  <c r="D275" i="5"/>
  <c r="D7" i="146"/>
  <c r="F19" i="4"/>
  <c r="B4139" i="106" s="1"/>
  <c r="D4139" i="106" s="1"/>
  <c r="B2600" i="106"/>
  <c r="D2600" i="106" s="1"/>
  <c r="B1517" i="106"/>
  <c r="D1517" i="106" s="1"/>
  <c r="F12" i="34"/>
  <c r="D7" i="4"/>
  <c r="B2567" i="106" s="1"/>
  <c r="D2567" i="106" s="1"/>
  <c r="B5507" i="106"/>
  <c r="D5507" i="106" s="1"/>
  <c r="B5552" i="106"/>
  <c r="D5552" i="106" s="1"/>
  <c r="K169" i="29"/>
  <c r="B1333" i="106" s="1"/>
  <c r="D1333" i="106" s="1"/>
  <c r="B2630" i="106"/>
  <c r="D2630" i="106" s="1"/>
  <c r="E8" i="4"/>
  <c r="K306" i="29"/>
  <c r="B1561" i="106" s="1"/>
  <c r="D1561" i="106" s="1"/>
  <c r="B5915" i="106"/>
  <c r="D5915" i="106" s="1"/>
  <c r="C275" i="5"/>
  <c r="B5653" i="106"/>
  <c r="D5653" i="106" s="1"/>
  <c r="F6" i="4"/>
  <c r="F275" i="5"/>
  <c r="B6226" i="106"/>
  <c r="D6226" i="106" s="1"/>
  <c r="J17" i="4"/>
  <c r="B1145" i="106"/>
  <c r="D1145" i="106" s="1"/>
  <c r="F53" i="34"/>
  <c r="F75" i="34" s="1"/>
  <c r="C15" i="4"/>
  <c r="K114" i="29"/>
  <c r="D10" i="159"/>
  <c r="D19" i="159" s="1"/>
  <c r="D32" i="159" s="1"/>
  <c r="D49" i="159" s="1"/>
  <c r="B2554" i="106"/>
  <c r="D2554" i="106" s="1"/>
  <c r="B2608" i="106"/>
  <c r="D2608" i="106" s="1"/>
  <c r="G17" i="4"/>
  <c r="B2661" i="106"/>
  <c r="D2661" i="106" s="1"/>
  <c r="H19" i="4"/>
  <c r="B4141" i="106" s="1"/>
  <c r="D4141" i="106" s="1"/>
  <c r="B7055" i="106"/>
  <c r="D7055" i="106" s="1"/>
  <c r="K332" i="29"/>
  <c r="B7225" i="106" s="1"/>
  <c r="D7225" i="106" s="1"/>
  <c r="B6220" i="106"/>
  <c r="D6220" i="106" s="1"/>
  <c r="J8" i="4"/>
  <c r="H8" i="4"/>
  <c r="B2655" i="106"/>
  <c r="D2655" i="106" s="1"/>
  <c r="K289" i="29"/>
  <c r="B1518" i="106" s="1"/>
  <c r="D1518" i="106" s="1"/>
  <c r="B5870" i="106"/>
  <c r="D5870" i="106" s="1"/>
  <c r="B2603" i="106"/>
  <c r="D2603" i="106" s="1"/>
  <c r="G8" i="4"/>
  <c r="B2551" i="106"/>
  <c r="D2551" i="106" s="1"/>
  <c r="C8" i="4"/>
  <c r="B7224" i="106"/>
  <c r="D7224" i="106" s="1"/>
  <c r="F13" i="34"/>
  <c r="C10" i="4" l="1"/>
  <c r="B4122" i="106" s="1"/>
  <c r="D4122" i="106" s="1"/>
  <c r="B2555" i="106"/>
  <c r="D2555" i="106" s="1"/>
  <c r="B6" i="146"/>
  <c r="G20" i="4"/>
  <c r="G10" i="4"/>
  <c r="B4126" i="106" s="1"/>
  <c r="D4126" i="106" s="1"/>
  <c r="B2606" i="106"/>
  <c r="D2606" i="106" s="1"/>
  <c r="J20" i="4"/>
  <c r="B6223" i="106"/>
  <c r="D6223" i="106" s="1"/>
  <c r="J10" i="4"/>
  <c r="B6225" i="106" s="1"/>
  <c r="D6225" i="106" s="1"/>
  <c r="G19" i="4"/>
  <c r="B4140" i="106" s="1"/>
  <c r="D4140" i="106" s="1"/>
  <c r="B2612" i="106"/>
  <c r="D2612" i="106" s="1"/>
  <c r="B1152" i="106"/>
  <c r="D1152" i="106" s="1"/>
  <c r="F8" i="34"/>
  <c r="F14" i="34" s="1"/>
  <c r="F76" i="34" s="1"/>
  <c r="F176" i="34" s="1"/>
  <c r="F178" i="34" s="1"/>
  <c r="F180" i="34" s="1"/>
  <c r="B6227" i="106"/>
  <c r="D6227" i="106" s="1"/>
  <c r="J19" i="4"/>
  <c r="B6229" i="106" s="1"/>
  <c r="D6229" i="106" s="1"/>
  <c r="B5720" i="106"/>
  <c r="D5720" i="106" s="1"/>
  <c r="K205" i="29"/>
  <c r="B1389" i="106" s="1"/>
  <c r="D1389" i="106" s="1"/>
  <c r="E20" i="4"/>
  <c r="B2632" i="106"/>
  <c r="D2632" i="106" s="1"/>
  <c r="E10" i="4"/>
  <c r="B4124" i="106" s="1"/>
  <c r="D4124" i="106" s="1"/>
  <c r="B2566" i="106"/>
  <c r="D2566" i="106" s="1"/>
  <c r="D8" i="4"/>
  <c r="A7251" i="106"/>
  <c r="D7250" i="106"/>
  <c r="B2658" i="106"/>
  <c r="D2658" i="106" s="1"/>
  <c r="H10" i="4"/>
  <c r="B4127" i="106" s="1"/>
  <c r="D4127" i="106" s="1"/>
  <c r="H20" i="4"/>
  <c r="B2559" i="106"/>
  <c r="D2559" i="106" s="1"/>
  <c r="C17" i="4"/>
  <c r="C20" i="4" s="1"/>
  <c r="B2593" i="106"/>
  <c r="D2593" i="106" s="1"/>
  <c r="F8" i="4"/>
  <c r="K115" i="29"/>
  <c r="B1153" i="106" s="1"/>
  <c r="D1153" i="106" s="1"/>
  <c r="B5327" i="106"/>
  <c r="D5327" i="106" s="1"/>
  <c r="K151" i="29"/>
  <c r="B1289" i="106" s="1"/>
  <c r="D1289" i="106" s="1"/>
  <c r="B5508" i="106"/>
  <c r="D5508" i="106" s="1"/>
  <c r="B3571" i="106"/>
  <c r="D3571" i="106" s="1"/>
  <c r="K10" i="4"/>
  <c r="B4130" i="106" s="1"/>
  <c r="D4130" i="106" s="1"/>
  <c r="K20" i="4"/>
  <c r="I10" i="4"/>
  <c r="B4128" i="106" s="1"/>
  <c r="D4128" i="106" s="1"/>
  <c r="B3226" i="106"/>
  <c r="D3226" i="106" s="1"/>
  <c r="I20" i="4"/>
  <c r="E6" i="146"/>
  <c r="E8" i="146" s="1"/>
  <c r="B2562" i="106" l="1"/>
  <c r="D2562" i="106" s="1"/>
  <c r="C78" i="4"/>
  <c r="I78" i="4"/>
  <c r="B3227" i="106"/>
  <c r="D3227" i="106" s="1"/>
  <c r="B3576" i="106"/>
  <c r="D3576" i="106" s="1"/>
  <c r="K78" i="4"/>
  <c r="D10" i="4"/>
  <c r="B4123" i="106" s="1"/>
  <c r="D4123" i="106" s="1"/>
  <c r="D20" i="4"/>
  <c r="C6" i="146"/>
  <c r="C8" i="146" s="1"/>
  <c r="B2568" i="106"/>
  <c r="D2568" i="106" s="1"/>
  <c r="E78" i="4"/>
  <c r="B2636" i="106"/>
  <c r="D2636" i="106" s="1"/>
  <c r="B2613" i="106"/>
  <c r="D2613" i="106" s="1"/>
  <c r="G78" i="4"/>
  <c r="F6" i="146"/>
  <c r="F8" i="146" s="1"/>
  <c r="F10" i="4"/>
  <c r="B4125" i="106" s="1"/>
  <c r="D4125" i="106" s="1"/>
  <c r="D6" i="146"/>
  <c r="D8" i="146" s="1"/>
  <c r="B2595" i="106"/>
  <c r="D2595" i="106" s="1"/>
  <c r="F20" i="4"/>
  <c r="B2561" i="106"/>
  <c r="D2561" i="106" s="1"/>
  <c r="H17" i="118"/>
  <c r="C19" i="4"/>
  <c r="B4136" i="106" s="1"/>
  <c r="D4136" i="106" s="1"/>
  <c r="B7" i="146"/>
  <c r="F7" i="146" s="1"/>
  <c r="F16" i="37"/>
  <c r="H78" i="4"/>
  <c r="B2662" i="106"/>
  <c r="D2662" i="106" s="1"/>
  <c r="D7251" i="106"/>
  <c r="A7252" i="106"/>
  <c r="B6230" i="106"/>
  <c r="D6230" i="106" s="1"/>
  <c r="J78" i="4"/>
  <c r="D16" i="37"/>
  <c r="H13" i="118"/>
  <c r="H18" i="118"/>
  <c r="J81" i="4" l="1"/>
  <c r="B6263" i="106"/>
  <c r="D6263" i="106" s="1"/>
  <c r="A7253" i="106"/>
  <c r="D7252" i="106"/>
  <c r="H16" i="37"/>
  <c r="B3300" i="106"/>
  <c r="D3300" i="106" s="1"/>
  <c r="H81" i="4"/>
  <c r="K17" i="118"/>
  <c r="H25" i="118"/>
  <c r="K24" i="118" s="1"/>
  <c r="O23" i="118" s="1"/>
  <c r="O25" i="118" s="1"/>
  <c r="F78" i="4"/>
  <c r="B2601" i="106"/>
  <c r="D2601" i="106" s="1"/>
  <c r="B8" i="146"/>
  <c r="G81" i="4"/>
  <c r="B3262" i="106"/>
  <c r="D3262" i="106" s="1"/>
  <c r="B2574" i="106"/>
  <c r="D2574" i="106" s="1"/>
  <c r="D78" i="4"/>
  <c r="K81" i="4"/>
  <c r="B3588" i="106"/>
  <c r="D3588" i="106" s="1"/>
  <c r="B3233" i="106"/>
  <c r="D3233" i="106" s="1"/>
  <c r="C81" i="4"/>
  <c r="B3278" i="106"/>
  <c r="D3278" i="106" s="1"/>
  <c r="E81" i="4"/>
  <c r="B3320" i="106"/>
  <c r="D3320" i="106" s="1"/>
  <c r="I81" i="4"/>
  <c r="B3591" i="106" l="1"/>
  <c r="D3591" i="106" s="1"/>
  <c r="D71" i="36"/>
  <c r="K82" i="4"/>
  <c r="D67" i="36"/>
  <c r="G82" i="4"/>
  <c r="B1686" i="106"/>
  <c r="D1686" i="106" s="1"/>
  <c r="D69" i="36"/>
  <c r="B3323" i="106"/>
  <c r="D3323" i="106" s="1"/>
  <c r="E9" i="146"/>
  <c r="I82" i="4"/>
  <c r="E82" i="4"/>
  <c r="B1658" i="106"/>
  <c r="D1658" i="106" s="1"/>
  <c r="D65" i="36"/>
  <c r="C82" i="4"/>
  <c r="B1630" i="106"/>
  <c r="D1630" i="106" s="1"/>
  <c r="D63" i="36"/>
  <c r="B9" i="146"/>
  <c r="B3239" i="106"/>
  <c r="D3239" i="106" s="1"/>
  <c r="D81" i="4"/>
  <c r="B3256" i="106"/>
  <c r="D3256" i="106" s="1"/>
  <c r="F81" i="4"/>
  <c r="O16" i="118"/>
  <c r="K20" i="118"/>
  <c r="J20" i="118"/>
  <c r="B1700" i="106"/>
  <c r="D1700" i="106" s="1"/>
  <c r="H82" i="4"/>
  <c r="D68" i="36"/>
  <c r="A7254" i="106"/>
  <c r="D7253" i="106"/>
  <c r="J82" i="4"/>
  <c r="B6266" i="106"/>
  <c r="D6266" i="106" s="1"/>
  <c r="D70" i="36"/>
  <c r="D9" i="146" l="1"/>
  <c r="B1672" i="106"/>
  <c r="D1672" i="106" s="1"/>
  <c r="D66" i="36"/>
  <c r="F82" i="4"/>
  <c r="B1644" i="106"/>
  <c r="D1644" i="106" s="1"/>
  <c r="D64" i="36"/>
  <c r="D82" i="4"/>
  <c r="C9" i="146"/>
  <c r="B6269" i="106"/>
  <c r="D6269" i="106" s="1"/>
  <c r="E83" i="4"/>
  <c r="B6278" i="106" s="1"/>
  <c r="D6278" i="106" s="1"/>
  <c r="J83" i="4"/>
  <c r="B6283" i="106" s="1"/>
  <c r="D6283" i="106" s="1"/>
  <c r="B6274" i="106"/>
  <c r="D6274" i="106" s="1"/>
  <c r="A7255" i="106"/>
  <c r="D7254" i="106"/>
  <c r="H83" i="4"/>
  <c r="B6281" i="106" s="1"/>
  <c r="D6281" i="106" s="1"/>
  <c r="B6272" i="106"/>
  <c r="D6272" i="106" s="1"/>
  <c r="O20" i="118"/>
  <c r="O17" i="118"/>
  <c r="H12" i="118"/>
  <c r="K12" i="118" s="1"/>
  <c r="O11" i="118" s="1"/>
  <c r="O13" i="118" s="1"/>
  <c r="O35" i="118" s="1"/>
  <c r="O37" i="118" s="1"/>
  <c r="J16" i="37"/>
  <c r="B4269" i="106" s="1"/>
  <c r="D4269" i="106" s="1"/>
  <c r="I83" i="4"/>
  <c r="B6282" i="106" s="1"/>
  <c r="D6282" i="106" s="1"/>
  <c r="B6273" i="106"/>
  <c r="D6273" i="106" s="1"/>
  <c r="F9" i="146"/>
  <c r="C83" i="4"/>
  <c r="B6276" i="106" s="1"/>
  <c r="D6276" i="106" s="1"/>
  <c r="B6267" i="106"/>
  <c r="D6267" i="106" s="1"/>
  <c r="G83" i="4"/>
  <c r="B6280" i="106" s="1"/>
  <c r="D6280" i="106" s="1"/>
  <c r="B6271" i="106"/>
  <c r="D6271" i="106" s="1"/>
  <c r="B6275" i="106"/>
  <c r="D6275" i="106" s="1"/>
  <c r="K83" i="4"/>
  <c r="B6284" i="106" s="1"/>
  <c r="D6284" i="106" s="1"/>
  <c r="A7256" i="106" l="1"/>
  <c r="D7255" i="106"/>
  <c r="B6270" i="106"/>
  <c r="D6270" i="106" s="1"/>
  <c r="F83" i="4"/>
  <c r="B6279" i="106" s="1"/>
  <c r="D6279" i="106" s="1"/>
  <c r="C10" i="146"/>
  <c r="D35" i="36"/>
  <c r="B6268" i="106"/>
  <c r="D6268" i="106" s="1"/>
  <c r="D83" i="4"/>
  <c r="B6277" i="106" s="1"/>
  <c r="D6277" i="106" s="1"/>
  <c r="A7257" i="106" l="1"/>
  <c r="D7256" i="106"/>
  <c r="D7257" i="106" l="1"/>
  <c r="A7258" i="106"/>
  <c r="D7258" i="106" l="1"/>
  <c r="A7259" i="106"/>
  <c r="D7259" i="106" l="1"/>
  <c r="A7260" i="106"/>
  <c r="A7261" i="106" l="1"/>
  <c r="D7260" i="106"/>
  <c r="A7262" i="106" l="1"/>
  <c r="D7261" i="106"/>
  <c r="A7263" i="106" l="1"/>
  <c r="D7262" i="106"/>
  <c r="A7264" i="106" l="1"/>
  <c r="D7263" i="106"/>
  <c r="D7264" i="106" l="1"/>
  <c r="A7265"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<sst xmlns="http://schemas.openxmlformats.org/spreadsheetml/2006/main" count="4995" uniqueCount="2108">
  <si>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</si>
  <si>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</si>
  <si>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</si>
  <si>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</si>
  <si>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</si>
  <si>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</si>
  <si>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</si>
  <si>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</si>
  <si>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</si>
  <si>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</si>
  <si>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</si>
  <si>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</si>
  <si>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</si>
  <si>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</si>
  <si>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</si>
  <si>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</si>
  <si>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</si>
  <si>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</si>
  <si>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</si>
  <si>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</si>
  <si>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</si>
  <si>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</si>
  <si>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</si>
  <si>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</si>
  <si>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</si>
  <si>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</si>
  <si>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</si>
  <si>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</si>
  <si>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</si>
  <si>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</si>
  <si>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</si>
  <si>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</si>
  <si>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</si>
  <si>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</si>
  <si>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</si>
  <si>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</si>
  <si>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</si>
  <si>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</si>
  <si>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</si>
  <si>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</si>
  <si>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</si>
  <si>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</si>
  <si>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</si>
  <si>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</si>
  <si>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</si>
  <si>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</si>
  <si>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</si>
  <si>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</si>
  <si>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</si>
  <si>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</si>
  <si>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</si>
  <si>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</si>
  <si>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</si>
  <si>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</si>
  <si>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</si>
  <si>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</si>
  <si>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</si>
  <si>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</si>
  <si>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</si>
  <si>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</si>
  <si>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</si>
  <si>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</si>
  <si>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</si>
  <si>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</si>
  <si>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</si>
  <si>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</si>
  <si>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</si>
  <si>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</si>
  <si>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</si>
  <si>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</si>
  <si>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</si>
  <si>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</si>
  <si>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</si>
  <si>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</si>
  <si>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</si>
  <si>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</si>
  <si>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</si>
  <si>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</si>
  <si>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</si>
  <si>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</si>
  <si>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</si>
  <si>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</si>
  <si>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</si>
  <si>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</si>
  <si>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</si>
  <si>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</si>
  <si>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</si>
  <si>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</si>
  <si>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</si>
  <si>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</si>
  <si>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</si>
  <si>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</si>
  <si>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</si>
  <si>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</si>
  <si>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</si>
  <si>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</si>
  <si>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</si>
  <si>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</si>
  <si>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</si>
  <si>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</si>
  <si>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</si>
  <si>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</si>
  <si>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</si>
  <si>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</si>
  <si>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</si>
  <si>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</si>
  <si>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</si>
  <si>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</si>
  <si>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</si>
  <si>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</si>
  <si>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</si>
  <si>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</si>
  <si>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</si>
  <si>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</si>
  <si>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</si>
  <si>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</si>
  <si>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</si>
  <si>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</si>
  <si>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</si>
  <si>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</si>
  <si>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</si>
  <si>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</si>
  <si>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</si>
  <si>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</si>
  <si>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</si>
  <si>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</si>
  <si>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</si>
  <si>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</si>
  <si>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</si>
  <si>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</si>
  <si>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</si>
  <si>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</si>
  <si>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</si>
  <si>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</si>
  <si>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</si>
  <si>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</si>
  <si>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</si>
  <si>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</si>
  <si>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</si>
  <si>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</si>
  <si>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</si>
  <si>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</si>
  <si>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</si>
  <si>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</si>
  <si>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</si>
  <si>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</si>
  <si>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</si>
  <si>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</si>
  <si>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</si>
  <si>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</si>
  <si>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</si>
  <si>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</si>
  <si>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</si>
  <si>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</si>
  <si>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</si>
  <si>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</si>
  <si>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</si>
  <si>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</si>
  <si>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</si>
  <si>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</si>
  <si>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</si>
  <si>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</si>
  <si>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</si>
  <si>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</si>
  <si>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</si>
  <si>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</si>
  <si>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</si>
  <si>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</si>
  <si>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</si>
  <si>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</si>
  <si>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</si>
  <si>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</si>
  <si>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</si>
  <si>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</si>
  <si>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</si>
  <si>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</si>
  <si>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</si>
  <si>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</si>
  <si>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</si>
  <si>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</si>
  <si>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</si>
  <si>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</si>
  <si>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</si>
  <si>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</si>
  <si>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</si>
  <si>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</si>
  <si>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</si>
  <si>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</si>
  <si>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</si>
  <si>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</si>
  <si>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</si>
  <si>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</si>
  <si>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</si>
  <si>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</si>
  <si>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</si>
  <si>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</si>
  <si>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</si>
  <si>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</si>
  <si>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</si>
  <si>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</si>
  <si>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</si>
  <si>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</si>
  <si>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</si>
  <si>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</si>
  <si>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</si>
  <si>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</si>
  <si>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</si>
  <si>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</si>
  <si>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</si>
  <si>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</si>
  <si>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</si>
  <si>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</si>
  <si>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</si>
  <si>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</si>
  <si>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</si>
  <si>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</si>
  <si>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</si>
  <si>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</si>
  <si>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</si>
  <si>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</si>
  <si>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</si>
  <si>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</si>
  <si>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</si>
  <si>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</si>
  <si>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</si>
  <si>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</si>
  <si>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</si>
  <si>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</si>
  <si>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</si>
  <si>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</si>
  <si>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</si>
  <si>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</si>
  <si>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</si>
  <si>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</si>
  <si>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</si>
  <si>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</si>
  <si>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</si>
  <si>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</si>
  <si>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</si>
  <si>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</si>
  <si>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</si>
  <si>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</si>
  <si>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</si>
  <si>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</si>
  <si>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</si>
  <si>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</si>
  <si>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</si>
  <si>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</si>
  <si>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</si>
  <si>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</si>
  <si>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</si>
  <si>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</si>
  <si>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</si>
  <si>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</si>
  <si>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</si>
  <si>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</si>
  <si>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</si>
  <si>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</si>
  <si>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</si>
  <si>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</si>
  <si>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</si>
  <si>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</si>
  <si>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</si>
  <si>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</si>
  <si>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</si>
  <si>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</si>
  <si>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</si>
  <si>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</si>
  <si>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</si>
  <si>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</si>
  <si>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</si>
  <si>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</si>
  <si>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</si>
  <si>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</si>
  <si>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</si>
  <si>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</si>
  <si>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</si>
  <si>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</si>
  <si>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</si>
  <si>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</si>
  <si>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</si>
  <si>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</si>
  <si>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</si>
  <si>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</si>
  <si>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</si>
  <si>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</si>
  <si>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</si>
  <si>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</si>
  <si>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</si>
  <si>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</si>
  <si>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</si>
  <si>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</si>
  <si>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</si>
  <si>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</si>
  <si>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</si>
  <si>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</si>
  <si>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</si>
  <si>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</si>
  <si>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</si>
  <si>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</si>
  <si>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</si>
  <si>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</si>
  <si>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</si>
  <si>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</si>
  <si>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</si>
  <si>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</si>
  <si>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</si>
  <si>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</si>
  <si>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</si>
  <si>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</si>
  <si>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</si>
  <si>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</si>
  <si>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</si>
  <si>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</si>
  <si>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</si>
  <si>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</si>
  <si>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</si>
  <si>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</si>
  <si>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</si>
  <si>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</si>
  <si>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</si>
  <si>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</si>
  <si>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</si>
  <si>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</si>
  <si>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</si>
  <si>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</si>
  <si>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</si>
  <si>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</si>
  <si>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</si>
  <si>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</si>
  <si>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</si>
  <si>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</si>
  <si>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</si>
  <si>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</si>
  <si>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</si>
  <si>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</si>
  <si>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</si>
  <si>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</si>
  <si>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</si>
  <si>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</si>
  <si>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</si>
  <si>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</si>
  <si>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</si>
  <si>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</si>
  <si>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</si>
  <si>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</si>
  <si>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</si>
  <si>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</si>
  <si>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</si>
  <si>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</si>
  <si>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</si>
  <si>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</si>
  <si>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</si>
  <si>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</si>
  <si>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</si>
  <si>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</si>
  <si>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</si>
  <si>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</si>
  <si>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</si>
  <si>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</si>
  <si>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</si>
  <si>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</si>
  <si>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</si>
  <si>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</si>
  <si>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</si>
  <si>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</si>
  <si>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</si>
  <si>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</si>
  <si>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</si>
  <si>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</si>
  <si>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</si>
  <si>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</si>
  <si>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</si>
  <si>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</si>
  <si>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</si>
  <si>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</si>
  <si>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</si>
  <si>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</si>
  <si>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</si>
  <si>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</si>
  <si>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</si>
  <si>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</si>
  <si>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</si>
  <si>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</si>
  <si>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</si>
  <si>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</si>
  <si>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</si>
  <si>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</si>
  <si>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</si>
  <si>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</si>
  <si>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</si>
  <si>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</si>
  <si>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</si>
  <si>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</si>
  <si>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</si>
  <si>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</si>
  <si>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</si>
  <si>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</si>
  <si>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</si>
  <si>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</si>
  <si>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</si>
  <si>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</si>
  <si>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</si>
  <si>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</si>
  <si>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</si>
  <si>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</si>
  <si>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</si>
  <si>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</si>
  <si>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</si>
  <si>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</si>
  <si>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</si>
  <si>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</si>
  <si>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</si>
  <si>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</si>
  <si>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</si>
  <si>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</si>
  <si>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</si>
  <si>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</si>
  <si>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</si>
  <si>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</si>
  <si>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</si>
  <si>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</si>
  <si>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</si>
  <si>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</si>
  <si>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</si>
  <si>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</si>
  <si>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</si>
  <si>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</si>
  <si>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</si>
  <si>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</si>
  <si>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</si>
  <si>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</si>
  <si>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</si>
  <si>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</si>
  <si>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</si>
  <si>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</si>
  <si>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</si>
  <si>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</si>
  <si>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</si>
  <si>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</si>
  <si>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</si>
  <si>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</si>
  <si>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</si>
  <si>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</si>
  <si>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</si>
  <si>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</si>
  <si>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</si>
  <si>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</si>
  <si>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</si>
  <si>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</si>
  <si>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</si>
  <si>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</si>
  <si>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</si>
  <si>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</si>
  <si>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</si>
  <si>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</si>
  <si>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</si>
  <si>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</si>
  <si>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</si>
  <si>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</si>
  <si>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</si>
  <si>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</si>
  <si>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</si>
  <si>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</si>
  <si>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</si>
  <si>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</si>
  <si>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</si>
  <si>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</si>
  <si>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</si>
  <si>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</si>
  <si>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</si>
  <si>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</si>
  <si>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</si>
  <si>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</si>
  <si>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</si>
  <si>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</si>
  <si>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</si>
  <si>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</si>
  <si>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</si>
  <si>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</si>
  <si>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</si>
  <si>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</si>
  <si>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</si>
  <si>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</si>
  <si>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</si>
  <si>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</si>
  <si>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</si>
  <si>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</si>
  <si>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</si>
  <si>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</si>
  <si>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</si>
  <si>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</si>
  <si>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</si>
  <si>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</si>
  <si>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</si>
  <si>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</si>
  <si>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</si>
  <si>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</si>
  <si>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</si>
  <si>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</si>
  <si>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</si>
  <si>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</si>
  <si>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</si>
  <si>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</si>
  <si>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</si>
  <si>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</si>
  <si>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</si>
  <si>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</si>
  <si>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</si>
  <si>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</si>
  <si>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</si>
  <si>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</si>
  <si>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</si>
  <si>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</si>
  <si>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</si>
  <si>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</si>
  <si>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</si>
  <si>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</si>
  <si>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</si>
  <si>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</si>
  <si>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</si>
  <si>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</si>
  <si>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</si>
  <si>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</si>
  <si>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</si>
  <si>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</si>
  <si>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</si>
  <si>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</si>
  <si>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</si>
  <si>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</si>
  <si>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</si>
  <si>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</si>
  <si>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</si>
  <si>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</si>
  <si>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</si>
  <si>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</si>
  <si>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</si>
  <si>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</si>
  <si>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</si>
  <si>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</si>
  <si>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</si>
  <si>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</si>
  <si>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</si>
  <si>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</si>
  <si>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</si>
  <si>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</si>
  <si>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</si>
  <si>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</si>
  <si>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</si>
  <si>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</si>
  <si>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</si>
  <si>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</si>
  <si>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</si>
  <si>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</si>
  <si>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</si>
  <si>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</si>
  <si>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</si>
  <si>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</si>
  <si>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</si>
  <si>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</si>
  <si>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</si>
  <si>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</si>
  <si>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</si>
  <si>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</si>
  <si>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</si>
  <si>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</si>
  <si>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</si>
  <si>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</si>
  <si>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</si>
  <si>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</si>
  <si>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</si>
  <si>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</si>
  <si>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</si>
  <si>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</si>
  <si>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</si>
  <si>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</si>
  <si>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</si>
  <si>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</si>
  <si>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</si>
  <si>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</si>
  <si>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</si>
  <si>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</si>
  <si>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</si>
  <si>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</si>
  <si>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</si>
  <si>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</si>
  <si>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</si>
  <si>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</si>
  <si>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</si>
  <si>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</si>
  <si>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</si>
  <si>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</si>
  <si>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</si>
  <si>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</si>
  <si>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</si>
  <si>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</si>
  <si>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</si>
  <si>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</si>
  <si>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</si>
  <si>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</si>
  <si>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</si>
  <si>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</si>
  <si>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</si>
  <si>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</si>
  <si>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</si>
  <si>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</si>
  <si>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</si>
  <si>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</si>
  <si>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</si>
  <si>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</si>
  <si>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</si>
  <si>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</si>
  <si>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</si>
  <si>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</si>
  <si>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</si>
  <si>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</si>
  <si>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</si>
  <si>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</si>
  <si>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</si>
  <si>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</si>
  <si>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</si>
  <si>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</si>
  <si>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</si>
  <si>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</si>
  <si>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</si>
  <si>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</si>
  <si>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</si>
  <si>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</si>
  <si>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</si>
  <si>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</si>
  <si>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</si>
  <si>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</si>
  <si>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</si>
  <si>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</si>
  <si>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</si>
  <si>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</si>
  <si>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</si>
  <si>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</si>
  <si>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</si>
  <si>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</si>
  <si>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</si>
  <si>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</si>
  <si>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</si>
  <si>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</si>
  <si>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</si>
  <si>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</si>
  <si>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</si>
  <si>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</si>
  <si>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</si>
  <si>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</si>
  <si>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</si>
  <si>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</si>
  <si>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</si>
  <si>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</si>
  <si>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</si>
  <si>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</si>
  <si>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</si>
  <si>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</si>
  <si>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</si>
  <si>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</si>
  <si>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</si>
  <si>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</si>
  <si>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</si>
  <si>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</si>
  <si>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</si>
  <si>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</si>
  <si>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</si>
  <si>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</si>
  <si>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</si>
  <si>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</si>
  <si>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</si>
  <si>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</si>
  <si>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</si>
  <si>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</si>
  <si>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</si>
  <si>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</si>
  <si>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</si>
  <si>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</si>
  <si>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</si>
  <si>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</si>
  <si>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</si>
  <si>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</si>
  <si>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</si>
  <si>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</si>
  <si>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</si>
  <si>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</si>
  <si>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</si>
  <si>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</si>
  <si>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</si>
  <si>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</si>
  <si>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</si>
  <si>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</si>
  <si>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</si>
  <si>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</si>
  <si>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</si>
  <si>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</si>
  <si>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</si>
  <si>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</si>
  <si>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</si>
  <si>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</si>
  <si>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</si>
  <si>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</si>
  <si>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</si>
  <si>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</si>
  <si>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</si>
  <si>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</si>
  <si>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</si>
  <si>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</si>
  <si>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</si>
  <si>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</si>
  <si>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</si>
  <si>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</si>
  <si>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</si>
  <si>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</si>
  <si>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</si>
  <si>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</si>
  <si>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</si>
  <si>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</si>
  <si>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</si>
  <si>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</si>
  <si>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</si>
  <si>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</si>
  <si>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</si>
  <si>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</si>
  <si>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</si>
  <si>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</si>
  <si>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</si>
  <si>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</si>
  <si>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</si>
  <si>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</si>
  <si>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</si>
  <si>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</si>
  <si>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</si>
  <si>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</si>
  <si>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</si>
  <si>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</si>
  <si>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</si>
  <si>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</si>
  <si>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</si>
  <si>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</si>
  <si>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</si>
  <si>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</si>
  <si>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</si>
  <si>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</si>
  <si>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</si>
  <si>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</si>
  <si>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</si>
  <si>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</si>
  <si>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</si>
  <si>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</si>
  <si>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</si>
  <si>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</si>
  <si>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</si>
  <si>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</si>
  <si>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</si>
  <si>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</si>
  <si>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</si>
  <si>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</si>
  <si>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</si>
  <si>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</si>
  <si>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</si>
  <si>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</si>
  <si>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</si>
  <si>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</si>
  <si>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</si>
  <si>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</si>
  <si>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</si>
  <si>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</si>
  <si>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</si>
  <si>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</si>
  <si>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</si>
  <si>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</si>
  <si>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</si>
  <si>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</si>
  <si>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</si>
  <si>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</si>
  <si>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</si>
  <si>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</si>
  <si>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</si>
  <si>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</si>
  <si>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</si>
  <si>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</si>
  <si>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</si>
  <si>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</si>
  <si>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</si>
  <si>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</si>
  <si>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</si>
  <si>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</si>
  <si>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</si>
  <si>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</si>
  <si>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</si>
  <si>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</si>
  <si>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</si>
  <si>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</si>
  <si>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</si>
  <si>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</si>
  <si>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</si>
  <si>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</si>
  <si>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</si>
  <si>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</si>
  <si>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</si>
  <si>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</si>
  <si>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</si>
  <si>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</si>
  <si>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</si>
  <si>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</si>
  <si>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</si>
  <si>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</si>
  <si>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</si>
  <si>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</si>
  <si>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</si>
  <si>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</si>
  <si>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</si>
  <si>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</si>
  <si>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</si>
  <si>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</si>
  <si>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</si>
  <si>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</si>
  <si>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</si>
  <si>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</si>
  <si>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</si>
  <si>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</si>
  <si>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</si>
  <si>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</si>
  <si>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</si>
  <si>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</si>
  <si>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</si>
  <si>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</si>
  <si>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</si>
  <si>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</si>
  <si>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</si>
  <si>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</si>
  <si>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</si>
  <si>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</si>
  <si>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</si>
  <si>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</si>
  <si>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</si>
  <si>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</si>
  <si>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</si>
  <si>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</si>
  <si>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</si>
  <si>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</si>
  <si>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</si>
  <si>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</si>
  <si>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</si>
  <si>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</si>
  <si>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</si>
  <si>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</si>
  <si>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</si>
  <si>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</si>
  <si>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</si>
  <si>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</si>
  <si>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</si>
  <si>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</si>
  <si>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</si>
  <si>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</si>
  <si>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</si>
  <si>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</si>
  <si>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</si>
  <si>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</si>
  <si>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</si>
  <si>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</si>
  <si>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</si>
  <si>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</si>
  <si>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</si>
  <si>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</si>
  <si>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</si>
  <si>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</si>
  <si>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</si>
  <si>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</si>
  <si>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</si>
  <si>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</si>
  <si>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</si>
  <si>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</si>
  <si>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</si>
  <si>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</si>
  <si>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</si>
  <si>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</si>
  <si>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</si>
  <si>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</si>
  <si>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</si>
  <si>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</si>
  <si>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</si>
  <si>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</si>
  <si>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</si>
  <si>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</si>
  <si>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</si>
  <si>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</si>
  <si>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</si>
  <si>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</si>
  <si>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</si>
  <si>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</si>
  <si>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</si>
  <si>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</si>
  <si>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</si>
  <si>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</si>
  <si>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</si>
  <si>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</si>
  <si>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</si>
  <si>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</si>
  <si>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</si>
  <si>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</si>
  <si>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</si>
  <si>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</si>
  <si>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</si>
  <si>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</si>
  <si>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</si>
  <si>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</si>
  <si>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</si>
  <si>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</si>
  <si>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</si>
  <si>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</si>
  <si>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</si>
  <si>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</si>
  <si>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</si>
  <si>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</si>
  <si>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</si>
  <si>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</si>
  <si>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</si>
  <si>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</si>
  <si>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</si>
  <si>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</si>
  <si>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</si>
  <si>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</si>
  <si>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</si>
  <si>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</si>
  <si>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</si>
  <si>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</si>
  <si>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</si>
  <si>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</si>
  <si>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</si>
  <si>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</si>
  <si>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</si>
  <si>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</si>
  <si>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</si>
  <si>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</si>
  <si>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</si>
  <si>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</si>
  <si>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</si>
  <si>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</si>
  <si>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</si>
  <si>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</si>
  <si>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</si>
  <si>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</si>
  <si>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</si>
  <si>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</si>
  <si>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</si>
  <si>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</si>
  <si>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</si>
  <si>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</si>
  <si>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</si>
  <si>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</si>
  <si>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</si>
  <si>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</si>
  <si>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</si>
  <si>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</si>
  <si>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</si>
  <si>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</si>
  <si>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</si>
  <si>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</si>
  <si>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</si>
  <si>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</si>
  <si>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</si>
  <si>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</si>
  <si>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</si>
  <si>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</si>
  <si>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</si>
  <si>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</si>
  <si>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</si>
  <si>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</si>
  <si>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</si>
  <si>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</si>
  <si>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</si>
  <si>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</si>
  <si>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</si>
  <si>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</si>
  <si>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</si>
  <si>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</si>
  <si>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</si>
  <si>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</si>
  <si>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</si>
  <si>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</si>
  <si>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</si>
  <si>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</si>
  <si>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</si>
  <si>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</si>
  <si>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</si>
  <si>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</si>
  <si>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</si>
  <si>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</si>
  <si>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</si>
  <si>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</si>
  <si>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</si>
  <si>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</si>
  <si>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</si>
  <si>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</si>
  <si>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</si>
  <si>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</si>
  <si>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</si>
  <si>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</si>
  <si>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</si>
  <si>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</si>
  <si>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</si>
  <si>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</si>
  <si>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</si>
  <si>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</si>
  <si>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</si>
  <si>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</si>
  <si>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</si>
  <si>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</si>
  <si>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</si>
  <si>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</si>
  <si>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</si>
  <si>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</si>
  <si>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</si>
  <si>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</si>
  <si>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</si>
  <si>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</si>
  <si>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</si>
  <si>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</si>
  <si>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</si>
  <si>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</si>
  <si>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</si>
  <si>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</si>
  <si>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</si>
  <si>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</si>
  <si>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</si>
  <si>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</si>
  <si>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</si>
  <si>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</si>
  <si>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</si>
  <si>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</si>
  <si>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</si>
  <si>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</si>
  <si>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</si>
  <si>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</si>
  <si>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</si>
  <si>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</si>
  <si>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</si>
  <si>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</si>
  <si>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</si>
  <si>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</si>
  <si>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</si>
  <si>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</si>
  <si>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</si>
  <si>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</si>
  <si>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</si>
  <si>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</si>
  <si>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</si>
  <si>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</si>
  <si>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</si>
  <si>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</si>
  <si>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</si>
  <si>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</si>
  <si>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</si>
  <si>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</si>
  <si>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</si>
  <si>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</si>
  <si>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</si>
  <si>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</si>
  <si>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</si>
  <si>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</si>
  <si>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</si>
  <si>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</si>
  <si>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</si>
  <si>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</si>
  <si>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</si>
  <si>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</si>
  <si>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</si>
  <si>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</si>
  <si>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</si>
  <si>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</si>
  <si>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</si>
  <si>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</si>
  <si>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</si>
  <si>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</si>
  <si>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</si>
  <si>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</si>
  <si>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</si>
  <si>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</si>
  <si>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</si>
  <si>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</si>
  <si>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</si>
  <si>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</si>
  <si>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</si>
  <si>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</si>
  <si>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</si>
  <si>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</si>
  <si>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</si>
  <si>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</si>
  <si>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</si>
  <si>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</si>
  <si>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</si>
  <si>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</si>
  <si>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</si>
  <si>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</si>
  <si>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</si>
  <si>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</si>
  <si>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</si>
  <si>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</si>
  <si>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</si>
  <si>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</si>
  <si>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</si>
  <si>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</si>
  <si>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</si>
  <si>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</si>
  <si>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</si>
  <si>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</si>
  <si>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</si>
  <si>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</si>
  <si>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</si>
  <si>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</si>
  <si>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</si>
  <si>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</si>
  <si>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</si>
  <si>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</si>
  <si>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</si>
  <si>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</si>
  <si>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</si>
  <si>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</si>
  <si>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</si>
  <si>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</si>
  <si>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</si>
  <si>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</si>
  <si>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</si>
  <si>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</si>
  <si>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</si>
  <si>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</si>
  <si>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</si>
  <si>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</si>
  <si>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</si>
  <si>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</si>
  <si>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</si>
  <si>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</si>
  <si>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</si>
  <si>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</si>
  <si>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</si>
  <si>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</si>
  <si>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</si>
  <si>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</si>
  <si>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</si>
  <si>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</si>
  <si>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</si>
  <si>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</si>
  <si>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</si>
  <si>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</si>
  <si>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</si>
  <si>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</si>
  <si>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</si>
  <si>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</si>
  <si>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</si>
  <si>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</si>
  <si>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</si>
  <si>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</si>
  <si>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</si>
  <si>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</si>
  <si>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</si>
  <si>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</si>
  <si>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</si>
  <si>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</si>
  <si>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</si>
  <si>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</si>
  <si>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</si>
  <si>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</si>
  <si>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</si>
  <si>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</si>
  <si>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</si>
  <si>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</si>
  <si>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</si>
  <si>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</si>
  <si>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</si>
  <si>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</si>
  <si>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</si>
  <si>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</si>
  <si>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</si>
  <si>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</si>
  <si>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</si>
  <si>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</si>
  <si>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</si>
  <si>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</si>
  <si>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</si>
  <si>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</si>
  <si>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</si>
  <si>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</si>
  <si>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</si>
  <si>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</si>
  <si>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</si>
  <si>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</si>
  <si>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</si>
  <si>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</si>
  <si>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</si>
  <si>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</si>
  <si>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</si>
  <si>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</si>
  <si>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</si>
  <si>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</si>
  <si>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</si>
  <si>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</si>
  <si>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</si>
  <si>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</si>
  <si>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</si>
  <si>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</si>
  <si>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</si>
  <si>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</si>
  <si>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</si>
  <si>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</si>
  <si>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</si>
  <si>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</si>
  <si>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</si>
  <si>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</si>
  <si>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</si>
  <si>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</si>
  <si>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</si>
  <si>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</si>
  <si>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</si>
  <si>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</si>
  <si>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</si>
  <si>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</si>
  <si>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</si>
  <si>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</si>
  <si>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</si>
  <si>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</si>
  <si>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</si>
  <si>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</si>
  <si>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</si>
  <si>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</si>
  <si>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</si>
  <si>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</si>
  <si>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</si>
  <si>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</si>
  <si>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</si>
  <si>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</si>
  <si>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</si>
  <si>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</si>
  <si>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</si>
  <si>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</si>
  <si>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</si>
  <si>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</si>
  <si>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</si>
  <si>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</si>
  <si>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</si>
  <si>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</si>
  <si>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</si>
  <si>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</si>
  <si>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</si>
  <si>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</si>
  <si>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</si>
  <si>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</si>
  <si>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</si>
  <si>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</si>
  <si>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</si>
  <si>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</si>
  <si>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</si>
  <si>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</si>
  <si>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</si>
  <si>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</si>
  <si>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</si>
  <si>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</si>
  <si>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</si>
  <si>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</si>
  <si>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</si>
  <si>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</si>
  <si>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</si>
  <si>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</si>
  <si>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</si>
  <si>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</si>
  <si>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</si>
  <si>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</si>
  <si>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</si>
  <si>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</si>
  <si>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</si>
  <si>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</si>
  <si>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</si>
  <si>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</si>
  <si>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</si>
  <si>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</si>
  <si>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</si>
  <si>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</si>
  <si>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</si>
  <si>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</si>
  <si>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</si>
  <si>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</si>
  <si>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</si>
  <si>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</si>
  <si>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</si>
  <si>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</si>
  <si>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</si>
  <si>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</si>
  <si>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</si>
  <si>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</si>
  <si>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</si>
  <si>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</si>
  <si>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</si>
  <si>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</si>
  <si>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</si>
  <si>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</si>
  <si>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</si>
  <si>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</si>
  <si>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</si>
  <si>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</si>
  <si>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</si>
  <si>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</si>
  <si>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</si>
  <si>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</si>
  <si>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</si>
  <si>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</si>
  <si>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</si>
  <si>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</si>
  <si>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</si>
  <si>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</si>
  <si>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</si>
  <si>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</si>
  <si>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</si>
  <si>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</si>
  <si>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</si>
  <si>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</si>
  <si>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</si>
  <si>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</si>
  <si>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</si>
  <si>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</si>
  <si>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</si>
  <si>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</si>
  <si>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</si>
  <si>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</si>
  <si>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</si>
  <si>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</si>
  <si>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</si>
  <si>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</si>
  <si>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</si>
  <si>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</si>
  <si>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</si>
  <si>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</si>
  <si>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</si>
  <si>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</si>
  <si>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</si>
  <si>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</si>
  <si>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</si>
  <si>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</si>
  <si>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</si>
  <si>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</si>
  <si>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</si>
  <si>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</si>
  <si>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</si>
  <si>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</si>
  <si>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</si>
  <si>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</si>
  <si>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</si>
  <si>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</si>
  <si>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</si>
  <si>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</si>
  <si>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</si>
  <si>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</si>
  <si>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</si>
  <si>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</si>
  <si>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</si>
  <si>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</si>
  <si>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</si>
  <si>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</si>
  <si>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</si>
  <si>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</si>
  <si>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</si>
  <si>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</si>
  <si>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</si>
  <si>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</si>
  <si>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</si>
  <si>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</si>
  <si>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</si>
  <si>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</si>
  <si>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</si>
  <si>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</si>
  <si>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</si>
  <si>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</si>
  <si>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</si>
  <si>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</si>
  <si>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</si>
  <si>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</si>
  <si>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</si>
  <si>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</si>
  <si>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</si>
  <si>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</si>
  <si>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</si>
  <si>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</si>
  <si>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</si>
  <si>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</si>
  <si>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</si>
  <si>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</si>
  <si>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</si>
  <si>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</si>
  <si>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</si>
  <si>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</si>
  <si>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</si>
  <si>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</si>
  <si>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</si>
  <si>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</si>
  <si>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</si>
  <si>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</si>
  <si>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</si>
  <si>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</si>
  <si>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</si>
  <si>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</si>
  <si>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</si>
  <si>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</si>
  <si>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</si>
  <si>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</si>
  <si>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</si>
  <si>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</si>
  <si>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</si>
  <si>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</si>
  <si>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</si>
  <si>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</si>
  <si>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</si>
  <si>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</si>
  <si>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</si>
  <si>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</si>
  <si>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</si>
  <si>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</si>
  <si>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</si>
  <si>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</si>
  <si>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</si>
  <si>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</si>
  <si>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</si>
  <si>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</si>
  <si>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</si>
  <si>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</si>
  <si>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</si>
  <si>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</si>
  <si>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</si>
  <si>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</si>
  <si>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</si>
  <si>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</si>
  <si>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</si>
  <si>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</si>
  <si>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</si>
  <si>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</si>
  <si>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</si>
  <si>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</si>
  <si>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</si>
  <si>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</si>
  <si>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</si>
  <si>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</si>
  <si>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</si>
  <si>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</si>
  <si>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</si>
  <si>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</si>
  <si>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</si>
  <si>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</si>
  <si>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</si>
  <si>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</si>
  <si>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</si>
  <si>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</si>
  <si>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</si>
  <si>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</si>
  <si>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</si>
  <si>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</si>
  <si>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</si>
  <si>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</si>
  <si>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</si>
  <si>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</si>
  <si>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</si>
  <si>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</si>
  <si>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</si>
  <si>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</si>
  <si>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</si>
  <si>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</si>
  <si>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</si>
  <si>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</si>
  <si>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</si>
  <si>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</si>
  <si>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</si>
  <si>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</si>
  <si>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</si>
  <si>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</si>
  <si>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</si>
  <si>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</si>
  <si>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</si>
  <si>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</si>
  <si>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</si>
  <si>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</si>
  <si>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</si>
  <si>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</si>
  <si>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</si>
  <si>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</si>
  <si>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</si>
  <si>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</si>
  <si>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</si>
  <si>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</si>
  <si>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</si>
  <si>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</si>
  <si>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</si>
  <si>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</si>
  <si>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</si>
  <si>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</si>
  <si>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</si>
  <si>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</si>
  <si>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</si>
  <si>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</si>
  <si>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</si>
  <si>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</si>
  <si>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</si>
  <si>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</si>
  <si>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</si>
  <si>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</si>
  <si>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</si>
  <si>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</si>
  <si>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</si>
  <si>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</si>
  <si>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</si>
  <si>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</si>
  <si>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</si>
  <si>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</si>
  <si>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</si>
  <si>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</si>
  <si>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</si>
  <si>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</si>
  <si>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</si>
  <si>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</si>
  <si>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</si>
  <si>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</si>
  <si>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</si>
  <si>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</si>
  <si>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</si>
  <si>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</si>
  <si>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</si>
  <si>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</si>
  <si>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</si>
  <si>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</si>
  <si>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</si>
  <si>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</si>
  <si>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</si>
  <si>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</si>
  <si>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</si>
  <si>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</si>
  <si>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</si>
  <si>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</si>
  <si>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</si>
  <si>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</si>
  <si>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</si>
  <si>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</si>
  <si>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</si>
  <si>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</si>
  <si>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</si>
  <si>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</si>
  <si>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</si>
  <si>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</si>
  <si>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</si>
  <si>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</si>
  <si>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</si>
  <si>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</si>
  <si>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</si>
  <si>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</si>
  <si>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</si>
  <si>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</si>
  <si>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</si>
  <si>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</si>
  <si>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</si>
  <si>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</si>
  <si>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</si>
  <si>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</si>
  <si>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</si>
  <si>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</si>
  <si>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</si>
  <si>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</si>
  <si>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</si>
  <si>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</si>
  <si>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</si>
  <si>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</si>
  <si>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</si>
  <si>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</si>
  <si>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</si>
  <si>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</si>
  <si>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</si>
  <si>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</si>
  <si>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</si>
  <si>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</si>
  <si>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</si>
  <si>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</si>
  <si>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</si>
  <si>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</si>
  <si>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</si>
  <si>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</si>
  <si>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</si>
  <si>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</si>
  <si>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</si>
  <si>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</si>
  <si>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</si>
  <si>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</si>
  <si>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</si>
  <si>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</si>
  <si>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</si>
  <si>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</si>
  <si>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</si>
  <si>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</si>
  <si>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</si>
  <si>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</si>
  <si>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</si>
  <si>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</si>
  <si>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</si>
  <si>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</si>
  <si>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</si>
  <si>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</si>
  <si>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</si>
  <si>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</si>
  <si>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</si>
  <si>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</si>
  <si>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</si>
  <si>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</si>
  <si>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</si>
  <si>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</si>
  <si>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</si>
  <si>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</si>
  <si>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</si>
  <si>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</si>
  <si>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</si>
  <si>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</si>
  <si>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</si>
  <si>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</si>
  <si>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</si>
  <si>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</si>
  <si>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</si>
  <si>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</si>
  <si>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</si>
  <si>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</si>
  <si>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</si>
  <si>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</si>
  <si>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</si>
  <si>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</si>
  <si>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</si>
  <si>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</si>
  <si>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</si>
  <si>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</si>
  <si>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</si>
  <si>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</si>
  <si>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</si>
  <si>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</si>
  <si>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</si>
  <si>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</si>
  <si>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</si>
  <si>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</si>
  <si>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</si>
  <si>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</si>
  <si>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</si>
  <si>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</si>
  <si>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</si>
  <si>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</si>
  <si>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</si>
  <si>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</si>
  <si>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</si>
  <si>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</si>
  <si>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</si>
  <si>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</si>
  <si>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</si>
  <si>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</si>
  <si>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</si>
  <si>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</si>
  <si>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</si>
  <si>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</si>
  <si>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</si>
  <si>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</si>
  <si>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</si>
  <si>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</si>
  <si>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</si>
  <si>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</si>
  <si>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</si>
  <si>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</si>
  <si>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</si>
  <si>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</si>
  <si>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</si>
  <si>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</si>
  <si>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</si>
  <si>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</si>
  <si>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</si>
  <si>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</si>
  <si>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</si>
  <si>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</si>
  <si>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</si>
  <si>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</si>
  <si>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</si>
  <si>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</si>
  <si>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</si>
  <si>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</si>
  <si>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</si>
  <si>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</si>
  <si>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</si>
  <si>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</si>
  <si>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</si>
  <si>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</si>
  <si>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</si>
  <si>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</si>
  <si>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</si>
  <si>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</si>
  <si>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</si>
  <si>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</si>
  <si>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</si>
  <si>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</si>
  <si>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</si>
  <si>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</si>
  <si>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</si>
  <si>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</si>
  <si>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</si>
  <si>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</si>
  <si>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</si>
  <si>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</si>
  <si>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</si>
  <si>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</si>
  <si>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</si>
  <si>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</si>
  <si>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</si>
  <si>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</si>
  <si>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</si>
  <si>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</si>
  <si>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</si>
  <si>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</si>
  <si>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</si>
  <si>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</si>
  <si>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</si>
  <si>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</si>
  <si>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</si>
  <si>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</si>
  <si>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</si>
  <si>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</si>
  <si>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</si>
  <si>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</si>
  <si>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</si>
  <si>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</si>
  <si>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</si>
  <si>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</si>
  <si>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</si>
  <si>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</si>
  <si>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</si>
  <si>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</si>
  <si>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</si>
  <si>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</si>
  <si>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</si>
  <si>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</si>
  <si>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</si>
  <si>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</si>
  <si>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</si>
  <si>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</si>
  <si>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</si>
  <si>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</si>
  <si>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</si>
  <si>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</si>
  <si>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</si>
  <si>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</si>
  <si>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</si>
  <si>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</si>
  <si>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</si>
  <si>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</si>
  <si>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</si>
  <si>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</si>
  <si>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</si>
  <si>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</si>
  <si>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</si>
  <si>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</si>
  <si>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</si>
  <si>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</si>
  <si>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</si>
  <si>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</si>
  <si>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</si>
  <si>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</si>
  <si>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</si>
  <si>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</si>
  <si>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</si>
  <si>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</si>
  <si>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</si>
  <si>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</si>
  <si>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</si>
  <si>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</si>
  <si>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</si>
  <si>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</si>
  <si>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</si>
  <si>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</si>
  <si>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</si>
  <si>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</si>
  <si>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</si>
  <si>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</si>
  <si>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</si>
  <si>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</si>
  <si>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</si>
  <si>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</si>
  <si>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</si>
  <si>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</si>
  <si>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</si>
  <si>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</si>
  <si>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</si>
  <si>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</si>
  <si>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</si>
  <si>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</si>
  <si>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</si>
  <si>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</si>
  <si>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</si>
  <si>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</si>
  <si>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</si>
  <si>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</si>
  <si>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</si>
  <si>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</si>
  <si>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</si>
  <si>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</si>
  <si>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</si>
  <si>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</si>
  <si>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</si>
  <si>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</si>
  <si>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</si>
  <si>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</si>
  <si>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</si>
  <si>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</si>
  <si>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</si>
  <si>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</si>
  <si>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</si>
  <si>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</si>
  <si>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</si>
  <si>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</si>
  <si>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</si>
  <si>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</si>
  <si>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</si>
  <si>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</si>
  <si>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</si>
  <si>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</si>
  <si>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</si>
  <si>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</si>
  <si>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</si>
  <si>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</si>
  <si>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</si>
  <si>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</si>
  <si>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</si>
  <si>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</si>
  <si>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</si>
  <si>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</si>
  <si>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</si>
  <si>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</si>
  <si>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</si>
  <si>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</si>
  <si>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</si>
  <si>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</si>
  <si>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</si>
  <si>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</si>
  <si>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</si>
  <si>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</si>
  <si>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</si>
  <si>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</si>
  <si>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</si>
  <si>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</si>
  <si>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</si>
  <si>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</si>
  <si>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</si>
  <si>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</si>
  <si>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</si>
  <si>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</si>
  <si>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</si>
  <si>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</si>
  <si>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</si>
  <si>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</si>
  <si>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</si>
  <si>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</si>
  <si>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</si>
  <si>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</si>
  <si>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</si>
  <si>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</si>
  <si>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</si>
  <si>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</si>
  <si>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</si>
  <si>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</si>
  <si>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</si>
  <si>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</si>
  <si>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</si>
  <si>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</si>
  <si>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</si>
  <si>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</si>
  <si>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</si>
  <si>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</si>
  <si>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</si>
  <si>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</si>
  <si>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</si>
  <si>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</si>
  <si>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</si>
  <si>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</si>
  <si>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</si>
  <si>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</si>
  <si>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</si>
  <si>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</si>
  <si>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</si>
  <si>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</si>
  <si>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</si>
  <si>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</si>
  <si>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</si>
  <si>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</si>
  <si>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</si>
  <si>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</si>
  <si>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</si>
  <si>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</si>
  <si>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</si>
  <si>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</si>
  <si>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</si>
  <si>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</si>
  <si>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</si>
  <si>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</si>
  <si>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</si>
  <si>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</si>
  <si>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</si>
  <si>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</si>
  <si>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</si>
  <si>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</si>
  <si>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</si>
  <si>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</si>
  <si>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</si>
  <si>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</si>
  <si>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</si>
  <si>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</si>
  <si>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</si>
  <si>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</si>
  <si>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</si>
  <si>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</si>
  <si>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</si>
  <si>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</si>
  <si>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</si>
  <si>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</si>
  <si>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</si>
  <si>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</si>
  <si>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</si>
  <si>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</si>
  <si>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</si>
  <si>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</si>
  <si>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</si>
  <si>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</si>
  <si>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</si>
  <si>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</si>
  <si>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</si>
  <si>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</si>
  <si>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</si>
  <si>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</si>
  <si>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</si>
  <si>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</si>
  <si>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</si>
  <si>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</si>
  <si>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</si>
  <si>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</si>
  <si>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</si>
  <si>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</si>
  <si>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</si>
  <si>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</si>
  <si>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</si>
  <si>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</si>
  <si>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</si>
  <si>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</si>
  <si>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</si>
  <si>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</si>
  <si>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</si>
  <si>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</si>
  <si>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</si>
  <si>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</si>
  <si>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</si>
  <si>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</si>
  <si>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</si>
  <si>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</si>
  <si>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</si>
  <si>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</si>
  <si>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</si>
  <si>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</si>
  <si>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</si>
  <si>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</si>
  <si>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</si>
  <si>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</si>
  <si>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</si>
  <si>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</si>
  <si>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</si>
  <si>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</si>
  <si>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</si>
  <si>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</si>
  <si>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</si>
  <si>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</si>
  <si>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</si>
  <si>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</si>
  <si>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</si>
  <si>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</si>
  <si>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</si>
  <si>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</si>
  <si>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</si>
  <si>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</si>
  <si>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</si>
  <si>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</si>
  <si>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</si>
  <si>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</si>
  <si>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</si>
  <si>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</si>
  <si>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</si>
  <si>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</si>
  <si>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</si>
  <si>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</si>
  <si>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</si>
  <si>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</si>
  <si>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</si>
  <si>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</si>
  <si>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</si>
  <si>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</si>
  <si>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</si>
  <si>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</si>
  <si>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</si>
  <si>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</si>
  <si>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</si>
  <si>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</si>
  <si>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</si>
  <si>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</si>
  <si>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</si>
  <si>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</si>
  <si>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</si>
  <si>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</si>
  <si>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</si>
  <si>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</si>
  <si>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</si>
  <si>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</si>
  <si>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</si>
  <si>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</si>
  <si>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</si>
  <si>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</si>
  <si>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</si>
  <si>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</si>
  <si>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</si>
  <si>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</si>
  <si>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</si>
  <si>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</si>
  <si>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</si>
  <si>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</si>
  <si>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</si>
  <si>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</si>
  <si>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</si>
  <si>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</si>
  <si>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</si>
  <si>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</si>
  <si>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</si>
  <si>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</si>
  <si>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</si>
  <si>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</si>
  <si>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</si>
  <si>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</si>
  <si>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</si>
  <si>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</si>
  <si>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</si>
  <si>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</si>
  <si>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</si>
  <si>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</si>
  <si>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</si>
  <si>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</si>
  <si>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</si>
  <si>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</si>
  <si>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</si>
  <si>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</si>
  <si>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</si>
  <si>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</si>
  <si>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</si>
  <si>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</si>
  <si>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</si>
  <si>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</si>
  <si>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</si>
  <si>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</si>
  <si>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</si>
  <si>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</si>
  <si>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</si>
  <si>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</si>
  <si>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</si>
  <si>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</si>
  <si>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</si>
  <si>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</si>
  <si>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</si>
  <si>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</si>
  <si>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</si>
  <si>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</si>
  <si>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</si>
  <si>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</si>
  <si>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</si>
  <si>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</si>
  <si>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</si>
  <si>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</si>
  <si>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</si>
  <si>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</si>
  <si>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</si>
  <si>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</si>
  <si>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</si>
  <si>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</si>
  <si>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</si>
  <si>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</si>
  <si>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</si>
  <si>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</si>
  <si>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</si>
  <si>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</si>
  <si>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</si>
  <si>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</si>
  <si>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</si>
  <si>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</si>
  <si>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100 Indiana Avenue</t>
  </si>
  <si>
    <t>Pontiac</t>
  </si>
  <si>
    <t>Livingston</t>
  </si>
  <si>
    <t>gravest@pontiac.k.12.il.us</t>
  </si>
  <si>
    <t>Tera Graves</t>
  </si>
  <si>
    <t>gravest@pontiac.k12.il.us</t>
  </si>
  <si>
    <t>815-842-2557</t>
  </si>
  <si>
    <t>815-842-1005</t>
  </si>
  <si>
    <t>Phillips &amp; Associates, CPAs,P.C.</t>
  </si>
  <si>
    <t xml:space="preserve">Richard W. Phillips </t>
  </si>
  <si>
    <t>1600 Hunt Drive, Suite B</t>
  </si>
  <si>
    <t>Normal</t>
  </si>
  <si>
    <t>309-452-2417</t>
  </si>
  <si>
    <t>309-888-9261</t>
  </si>
  <si>
    <t>060-009298</t>
  </si>
  <si>
    <t>rwp6505@aol.com</t>
  </si>
  <si>
    <t>x</t>
  </si>
  <si>
    <t>Phillips &amp; Associates, CPAs, P.C.</t>
  </si>
  <si>
    <t>Phillips &amp; Associates CPAS PC</t>
  </si>
  <si>
    <t>Livingston Area Educ for Employ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</si>
</sst>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14" fontId="1" fillId="0" borderId="0" xfId="3"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2"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109" fillId="0" borderId="104"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3" fillId="0" borderId="102"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3" xfId="5" applyBorder="1" applyAlignment="1" applyProtection="1">
      <alignment vertical="top" wrapText="1"/>
      <protection locked="0"/>
    </xf>
    <xf numFmtId="0" fontId="93" fillId="0" borderId="104"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5" xfId="5"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8" fontId="1" fillId="0" borderId="0" xfId="3" applyNumberFormat="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736023</xdr:colOff>
          <xdr:row>2</xdr:row>
          <xdr:rowOff>147205</xdr:rowOff>
        </xdr:from>
        <xdr:to>
          <xdr:col>0</xdr:col>
          <xdr:colOff>1650423</xdr:colOff>
          <xdr:row>7</xdr:row>
          <xdr:rowOff>20782</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9"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1930"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295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397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00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00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02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8"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8" t="s">
        <v>474</v>
      </c>
      <c r="J1" s="2099"/>
      <c r="K1" s="2099"/>
      <c r="L1" s="2099"/>
      <c r="M1" s="2099"/>
      <c r="N1" s="2099"/>
      <c r="O1" s="2099"/>
      <c r="P1" s="2099"/>
      <c r="Q1" s="2099"/>
      <c r="R1" s="2099"/>
      <c r="S1" s="2099"/>
    </row>
    <row r="2" spans="1:28" ht="12" customHeight="1" x14ac:dyDescent="0.2">
      <c r="A2" s="202" t="s">
        <v>1973</v>
      </c>
      <c r="D2" s="203"/>
      <c r="I2" s="2100" t="s">
        <v>1155</v>
      </c>
      <c r="J2" s="2099"/>
      <c r="K2" s="2099"/>
      <c r="L2" s="2099"/>
      <c r="M2" s="2099"/>
      <c r="N2" s="2099"/>
      <c r="O2" s="2099"/>
      <c r="P2" s="2099"/>
      <c r="Q2" s="2099"/>
      <c r="R2" s="2099"/>
      <c r="S2" s="2099"/>
    </row>
    <row r="3" spans="1:28" ht="12" customHeight="1" x14ac:dyDescent="0.2">
      <c r="A3" s="1871" t="s">
        <v>1961</v>
      </c>
      <c r="B3" s="204"/>
      <c r="C3" s="204"/>
      <c r="D3" s="205"/>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6"/>
      <c r="C5" s="179" t="s">
        <v>1083</v>
      </c>
      <c r="D5" s="364"/>
      <c r="E5" s="364"/>
      <c r="H5" s="193"/>
      <c r="I5" s="2107" t="s">
        <v>788</v>
      </c>
      <c r="J5" s="2057"/>
      <c r="K5" s="2057"/>
      <c r="L5" s="2057"/>
      <c r="M5" s="2057"/>
      <c r="N5" s="2057"/>
      <c r="O5" s="2057"/>
      <c r="P5" s="2057"/>
      <c r="Q5" s="2057"/>
      <c r="R5" s="2057"/>
      <c r="S5" s="2057"/>
    </row>
    <row r="6" spans="1:28" ht="14.1" customHeight="1" x14ac:dyDescent="0.2">
      <c r="B6" s="446" t="s">
        <v>2087</v>
      </c>
      <c r="C6" s="179" t="s">
        <v>1084</v>
      </c>
      <c r="D6" s="364"/>
      <c r="E6" s="364"/>
      <c r="I6" s="2106" t="s">
        <v>1051</v>
      </c>
      <c r="J6" s="2057"/>
      <c r="K6" s="2057"/>
      <c r="L6" s="2057"/>
      <c r="M6" s="2057"/>
      <c r="N6" s="2057"/>
      <c r="O6" s="2057"/>
      <c r="P6" s="2057"/>
      <c r="Q6" s="2057"/>
      <c r="R6" s="2057"/>
      <c r="S6" s="2057"/>
    </row>
    <row r="7" spans="1:28" ht="12.2" customHeight="1" x14ac:dyDescent="0.2">
      <c r="I7" s="2101">
        <v>42551</v>
      </c>
      <c r="J7" s="2102"/>
      <c r="K7" s="2102"/>
      <c r="L7" s="2102"/>
      <c r="M7" s="2102"/>
      <c r="N7" s="2102"/>
      <c r="O7" s="2102"/>
      <c r="P7" s="2102"/>
      <c r="Q7" s="2102"/>
      <c r="R7" s="2102"/>
      <c r="S7" s="210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053" t="s">
        <v>630</v>
      </c>
      <c r="U9" s="2054"/>
      <c r="V9" s="2054"/>
      <c r="W9" s="2054"/>
      <c r="X9" s="2054"/>
      <c r="Y9" s="2054"/>
      <c r="Z9" s="2054"/>
      <c r="AA9" s="2055"/>
    </row>
    <row r="10" spans="1:28" ht="13.5" customHeight="1" x14ac:dyDescent="0.2">
      <c r="A10" s="2062" t="s">
        <v>783</v>
      </c>
      <c r="B10" s="2063"/>
      <c r="C10" s="2063"/>
      <c r="D10" s="2063"/>
      <c r="E10" s="2063"/>
      <c r="F10" s="2063"/>
      <c r="G10" s="2063"/>
      <c r="H10" s="2064"/>
      <c r="I10" s="183"/>
      <c r="J10" s="184"/>
      <c r="K10" s="182"/>
      <c r="R10" s="184"/>
      <c r="S10" s="184"/>
      <c r="T10" s="2056"/>
      <c r="U10" s="2057"/>
      <c r="V10" s="2057"/>
      <c r="W10" s="2057"/>
      <c r="X10" s="2057"/>
      <c r="Y10" s="2057"/>
      <c r="Z10" s="2057"/>
      <c r="AA10" s="2058"/>
    </row>
    <row r="11" spans="1:28" ht="14.25" customHeight="1" x14ac:dyDescent="0.2">
      <c r="A11" s="2065" t="s">
        <v>1131</v>
      </c>
      <c r="B11" s="2066"/>
      <c r="C11" s="2066"/>
      <c r="D11" s="2066"/>
      <c r="E11" s="2066"/>
      <c r="F11" s="2066"/>
      <c r="G11" s="2066"/>
      <c r="H11" s="2067"/>
      <c r="I11" s="181"/>
      <c r="J11" s="345"/>
      <c r="K11" s="181"/>
      <c r="O11" s="1764" t="s">
        <v>2104</v>
      </c>
      <c r="P11" s="380" t="s">
        <v>225</v>
      </c>
      <c r="Q11" s="184"/>
      <c r="R11" s="182"/>
      <c r="S11" s="181"/>
      <c r="T11" s="2059"/>
      <c r="U11" s="2060"/>
      <c r="V11" s="2060"/>
      <c r="W11" s="2060"/>
      <c r="X11" s="2060"/>
      <c r="Y11" s="2060"/>
      <c r="Z11" s="2060"/>
      <c r="AA11" s="206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72">
        <v>17053090046</v>
      </c>
      <c r="B13" s="2073"/>
      <c r="C13" s="2073"/>
      <c r="D13" s="2073"/>
      <c r="E13" s="2073"/>
      <c r="F13" s="2073"/>
      <c r="G13" s="2073"/>
      <c r="H13" s="2074"/>
      <c r="I13" s="185"/>
      <c r="J13" s="184"/>
      <c r="K13" s="182"/>
      <c r="L13" s="184"/>
      <c r="M13" s="184"/>
      <c r="N13" s="184"/>
      <c r="O13" s="184"/>
      <c r="P13" s="184"/>
      <c r="Q13" s="184"/>
      <c r="R13" s="184"/>
      <c r="S13" s="184"/>
      <c r="T13" s="2075" t="s">
        <v>2096</v>
      </c>
      <c r="U13" s="2076"/>
      <c r="V13" s="2076"/>
      <c r="W13" s="2076"/>
      <c r="X13" s="2076"/>
      <c r="Y13" s="2077"/>
      <c r="Z13" s="2077"/>
      <c r="AA13" s="2078"/>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52" t="s">
        <v>2090</v>
      </c>
      <c r="B15" s="2050"/>
      <c r="C15" s="2050"/>
      <c r="D15" s="2050"/>
      <c r="E15" s="2050"/>
      <c r="F15" s="2050"/>
      <c r="G15" s="2050"/>
      <c r="H15" s="2051"/>
      <c r="T15" s="2043" t="s">
        <v>2097</v>
      </c>
      <c r="U15" s="2044"/>
      <c r="V15" s="2044"/>
      <c r="W15" s="2044"/>
      <c r="X15" s="2044"/>
      <c r="Y15" s="2079"/>
      <c r="Z15" s="2079"/>
      <c r="AA15" s="208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38" t="s">
        <v>2107</v>
      </c>
      <c r="B17" s="2096"/>
      <c r="C17" s="2096"/>
      <c r="D17" s="2096"/>
      <c r="E17" s="2096"/>
      <c r="F17" s="2096"/>
      <c r="G17" s="2096"/>
      <c r="H17" s="2097"/>
      <c r="T17" s="2083" t="s">
        <v>2098</v>
      </c>
      <c r="U17" s="2084"/>
      <c r="V17" s="2084"/>
      <c r="W17" s="2084"/>
      <c r="X17" s="2084"/>
      <c r="Y17" s="2084"/>
      <c r="Z17" s="2084"/>
      <c r="AA17" s="2085"/>
    </row>
    <row r="18" spans="1:27" ht="13.5" customHeight="1" x14ac:dyDescent="0.2">
      <c r="A18" s="365" t="s">
        <v>627</v>
      </c>
      <c r="B18" s="347"/>
      <c r="C18" s="343"/>
      <c r="D18" s="347"/>
      <c r="E18" s="347"/>
      <c r="F18" s="347"/>
      <c r="G18" s="347"/>
      <c r="H18" s="277"/>
      <c r="I18" s="2093" t="s">
        <v>784</v>
      </c>
      <c r="J18" s="2094"/>
      <c r="K18" s="2094"/>
      <c r="L18" s="2094"/>
      <c r="M18" s="2094"/>
      <c r="N18" s="2094"/>
      <c r="O18" s="2094"/>
      <c r="P18" s="2094"/>
      <c r="Q18" s="2094"/>
      <c r="R18" s="2094"/>
      <c r="S18" s="2095"/>
      <c r="T18" s="365" t="s">
        <v>827</v>
      </c>
      <c r="U18" s="272"/>
      <c r="V18" s="343"/>
      <c r="W18" s="271"/>
      <c r="X18" s="365" t="s">
        <v>306</v>
      </c>
      <c r="Y18" s="352"/>
      <c r="Z18" s="1965" t="s">
        <v>785</v>
      </c>
      <c r="AA18" s="201"/>
    </row>
    <row r="19" spans="1:27" ht="13.5" customHeight="1" x14ac:dyDescent="0.2">
      <c r="A19" s="2052" t="s">
        <v>2088</v>
      </c>
      <c r="B19" s="2071"/>
      <c r="C19" s="2071"/>
      <c r="D19" s="2071"/>
      <c r="E19" s="2071"/>
      <c r="F19" s="2071"/>
      <c r="G19" s="2071"/>
      <c r="H19" s="2070"/>
      <c r="I19" s="184"/>
      <c r="J19" s="379"/>
      <c r="K19" s="195"/>
      <c r="L19" s="193"/>
      <c r="M19" s="660" t="s">
        <v>360</v>
      </c>
      <c r="P19" s="181"/>
      <c r="Q19" s="181"/>
      <c r="R19" s="181"/>
      <c r="S19" s="185"/>
      <c r="T19" s="2052" t="s">
        <v>2099</v>
      </c>
      <c r="U19" s="2069"/>
      <c r="V19" s="2069"/>
      <c r="W19" s="2070"/>
      <c r="X19" s="2082" t="s">
        <v>2046</v>
      </c>
      <c r="Y19" s="2069"/>
      <c r="Z19" s="2081">
        <v>61761</v>
      </c>
      <c r="AA19" s="2070"/>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66" t="s">
        <v>1102</v>
      </c>
      <c r="Z20" s="200"/>
      <c r="AA20" s="201"/>
    </row>
    <row r="21" spans="1:27" ht="13.5" customHeight="1" x14ac:dyDescent="0.2">
      <c r="A21" s="2068" t="s">
        <v>2089</v>
      </c>
      <c r="B21" s="2069"/>
      <c r="C21" s="2069"/>
      <c r="D21" s="2069"/>
      <c r="E21" s="2069"/>
      <c r="F21" s="2069"/>
      <c r="G21" s="2069"/>
      <c r="H21" s="2070"/>
      <c r="I21" s="2089" t="s">
        <v>786</v>
      </c>
      <c r="J21" s="2057"/>
      <c r="K21" s="2057"/>
      <c r="L21" s="2057"/>
      <c r="M21" s="2057"/>
      <c r="N21" s="2057"/>
      <c r="O21" s="2057"/>
      <c r="P21" s="2057"/>
      <c r="Q21" s="2057"/>
      <c r="R21" s="2057"/>
      <c r="S21" s="2058"/>
      <c r="T21" s="2038" t="s">
        <v>2100</v>
      </c>
      <c r="U21" s="2039"/>
      <c r="V21" s="2039"/>
      <c r="W21" s="2039"/>
      <c r="X21" s="2052" t="s">
        <v>2101</v>
      </c>
      <c r="Y21" s="2050"/>
      <c r="Z21" s="2050"/>
      <c r="AA21" s="2051"/>
    </row>
    <row r="22" spans="1:27" ht="13.5" customHeight="1" x14ac:dyDescent="0.2">
      <c r="A22" s="367" t="s">
        <v>628</v>
      </c>
      <c r="B22" s="280"/>
      <c r="C22" s="280"/>
      <c r="D22" s="280"/>
      <c r="E22" s="280"/>
      <c r="F22" s="280"/>
      <c r="G22" s="280"/>
      <c r="H22" s="281"/>
      <c r="I22" s="2090" t="s">
        <v>1806</v>
      </c>
      <c r="J22" s="2091"/>
      <c r="K22" s="2091"/>
      <c r="L22" s="2091"/>
      <c r="M22" s="2091"/>
      <c r="N22" s="2091"/>
      <c r="O22" s="2091"/>
      <c r="P22" s="2091"/>
      <c r="Q22" s="2091"/>
      <c r="R22" s="2091"/>
      <c r="S22" s="2092"/>
      <c r="T22" s="365" t="s">
        <v>2042</v>
      </c>
      <c r="U22" s="272"/>
      <c r="V22" s="343"/>
      <c r="W22" s="272"/>
      <c r="X22" s="1966" t="s">
        <v>1633</v>
      </c>
      <c r="Z22" s="200"/>
      <c r="AA22" s="201"/>
    </row>
    <row r="23" spans="1:27" ht="13.5" customHeight="1" x14ac:dyDescent="0.2">
      <c r="A23" s="2086" t="s">
        <v>2091</v>
      </c>
      <c r="B23" s="2087"/>
      <c r="C23" s="2087"/>
      <c r="D23" s="2087"/>
      <c r="E23" s="2087"/>
      <c r="F23" s="2087"/>
      <c r="G23" s="2087"/>
      <c r="H23" s="2088"/>
      <c r="T23" s="2038" t="s">
        <v>2102</v>
      </c>
      <c r="U23" s="2039"/>
      <c r="V23" s="2039"/>
      <c r="W23" s="2039"/>
      <c r="X23" s="2049">
        <v>43101</v>
      </c>
      <c r="Y23" s="2050"/>
      <c r="Z23" s="2050"/>
      <c r="AA23" s="2051"/>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8">
        <v>61764</v>
      </c>
      <c r="B25" s="2069"/>
      <c r="C25" s="2069"/>
      <c r="D25" s="2069"/>
      <c r="E25" s="2069"/>
      <c r="F25" s="2069"/>
      <c r="G25" s="2069"/>
      <c r="H25" s="2070"/>
      <c r="I25" s="661"/>
      <c r="J25" s="204"/>
      <c r="K25" s="204"/>
      <c r="L25" s="204"/>
      <c r="M25" s="204"/>
      <c r="N25" s="204"/>
      <c r="O25" s="204"/>
      <c r="P25" s="204"/>
      <c r="Q25" s="204"/>
      <c r="R25" s="204"/>
      <c r="S25" s="205"/>
      <c r="T25" s="2035" t="s">
        <v>2103</v>
      </c>
      <c r="U25" s="2036"/>
      <c r="V25" s="2036"/>
      <c r="W25" s="2036"/>
      <c r="X25" s="2036"/>
      <c r="Y25" s="2036"/>
      <c r="Z25" s="2036"/>
      <c r="AA25" s="203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118" t="s">
        <v>2012</v>
      </c>
      <c r="J27" s="2094"/>
      <c r="K27" s="2094"/>
      <c r="L27" s="2094"/>
      <c r="M27" s="2094"/>
      <c r="N27" s="2094"/>
      <c r="O27" s="2094"/>
      <c r="P27" s="2094"/>
      <c r="Q27" s="2094"/>
      <c r="R27" s="2094"/>
      <c r="S27" s="2095"/>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392"/>
      <c r="K29" s="182" t="s">
        <v>675</v>
      </c>
      <c r="L29" s="392" t="s">
        <v>2104</v>
      </c>
      <c r="M29" s="195" t="s">
        <v>106</v>
      </c>
      <c r="N29" s="186" t="s">
        <v>2052</v>
      </c>
      <c r="O29" s="186"/>
      <c r="P29" s="186"/>
      <c r="Q29" s="186"/>
      <c r="R29" s="186"/>
      <c r="S29" s="673"/>
      <c r="T29" s="56"/>
      <c r="U29" s="56"/>
      <c r="V29" s="56"/>
      <c r="W29" s="56"/>
      <c r="X29" s="56"/>
      <c r="Y29" s="56"/>
      <c r="Z29" s="56"/>
      <c r="AA29" s="1089"/>
    </row>
    <row r="30" spans="1:27" ht="13.5" customHeight="1" x14ac:dyDescent="0.2">
      <c r="A30" s="1805"/>
      <c r="B30" s="1093" t="s">
        <v>2087</v>
      </c>
      <c r="C30" s="674" t="s">
        <v>1385</v>
      </c>
      <c r="D30" s="182"/>
      <c r="E30" s="182"/>
      <c r="F30" s="1281"/>
      <c r="G30" s="662"/>
      <c r="H30" s="662"/>
      <c r="I30" s="275"/>
      <c r="J30" s="392"/>
      <c r="K30" s="182" t="s">
        <v>675</v>
      </c>
      <c r="L30" s="392" t="s">
        <v>2104</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c r="K31" s="195" t="s">
        <v>1053</v>
      </c>
      <c r="L31" s="392" t="s">
        <v>2104</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69"/>
      <c r="R35" s="2069"/>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38" t="s">
        <v>2092</v>
      </c>
      <c r="B38" s="2096"/>
      <c r="C38" s="2096"/>
      <c r="D38" s="2096"/>
      <c r="E38" s="2096"/>
      <c r="F38" s="2069"/>
      <c r="G38" s="2069"/>
      <c r="H38" s="2070"/>
      <c r="I38" s="2112"/>
      <c r="J38" s="2044"/>
      <c r="K38" s="2044"/>
      <c r="L38" s="2044"/>
      <c r="M38" s="2044"/>
      <c r="N38" s="2044"/>
      <c r="O38" s="2044"/>
      <c r="P38" s="2041"/>
      <c r="Q38" s="2041"/>
      <c r="R38" s="2041"/>
      <c r="S38" s="2042"/>
      <c r="T38" s="2043"/>
      <c r="U38" s="2044"/>
      <c r="V38" s="2044"/>
      <c r="W38" s="2044"/>
      <c r="X38" s="2041"/>
      <c r="Y38" s="2041"/>
      <c r="Z38" s="2041"/>
      <c r="AA38" s="2042"/>
    </row>
    <row r="39" spans="1:27" ht="12" customHeight="1" x14ac:dyDescent="0.2">
      <c r="A39" s="2116" t="s">
        <v>628</v>
      </c>
      <c r="B39" s="2117"/>
      <c r="C39" s="343"/>
      <c r="D39" s="340"/>
      <c r="E39" s="340"/>
      <c r="F39" s="350"/>
      <c r="G39" s="340"/>
      <c r="H39" s="277"/>
      <c r="I39" s="2116" t="s">
        <v>628</v>
      </c>
      <c r="J39" s="2117"/>
      <c r="K39" s="2117"/>
      <c r="L39" s="2117"/>
      <c r="M39" s="2117"/>
      <c r="N39" s="337"/>
      <c r="O39" s="343"/>
      <c r="P39" s="343"/>
      <c r="Q39" s="349"/>
      <c r="R39" s="343"/>
      <c r="S39" s="277"/>
      <c r="T39" s="343" t="s">
        <v>628</v>
      </c>
      <c r="U39" s="272"/>
      <c r="V39" s="343"/>
      <c r="W39" s="271"/>
      <c r="X39" s="349"/>
      <c r="Y39" s="200"/>
      <c r="Z39" s="200"/>
      <c r="AA39" s="201"/>
    </row>
    <row r="40" spans="1:27" ht="13.5" customHeight="1" x14ac:dyDescent="0.2">
      <c r="A40" s="2119" t="s">
        <v>2093</v>
      </c>
      <c r="B40" s="2120"/>
      <c r="C40" s="2121"/>
      <c r="D40" s="2121"/>
      <c r="E40" s="2121"/>
      <c r="F40" s="2122"/>
      <c r="G40" s="2122"/>
      <c r="H40" s="2123"/>
      <c r="I40" s="2045"/>
      <c r="J40" s="2047"/>
      <c r="K40" s="2047"/>
      <c r="L40" s="2047"/>
      <c r="M40" s="2047"/>
      <c r="N40" s="2047"/>
      <c r="O40" s="2047"/>
      <c r="P40" s="2047"/>
      <c r="Q40" s="2047"/>
      <c r="R40" s="2047"/>
      <c r="S40" s="2048"/>
      <c r="T40" s="2045"/>
      <c r="U40" s="2046"/>
      <c r="V40" s="2047"/>
      <c r="W40" s="2047"/>
      <c r="X40" s="2047"/>
      <c r="Y40" s="2047"/>
      <c r="Z40" s="2047"/>
      <c r="AA40" s="204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52" t="s">
        <v>2094</v>
      </c>
      <c r="B42" s="2069"/>
      <c r="C42" s="2070"/>
      <c r="D42" s="2082" t="s">
        <v>2095</v>
      </c>
      <c r="E42" s="2069"/>
      <c r="F42" s="2069"/>
      <c r="G42" s="2069"/>
      <c r="H42" s="2070"/>
      <c r="I42" s="2043"/>
      <c r="J42" s="2041"/>
      <c r="K42" s="2041"/>
      <c r="L42" s="2041"/>
      <c r="M42" s="2041"/>
      <c r="N42" s="2041"/>
      <c r="O42" s="2042"/>
      <c r="P42" s="2040"/>
      <c r="Q42" s="2041"/>
      <c r="R42" s="2041"/>
      <c r="S42" s="2042"/>
      <c r="T42" s="2043"/>
      <c r="U42" s="2041"/>
      <c r="V42" s="2041"/>
      <c r="W42" s="2042"/>
      <c r="X42" s="2040"/>
      <c r="Y42" s="2041"/>
      <c r="Z42" s="2041"/>
      <c r="AA42" s="204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13"/>
      <c r="B44" s="2114"/>
      <c r="C44" s="2114"/>
      <c r="D44" s="2114"/>
      <c r="E44" s="2114"/>
      <c r="F44" s="2114"/>
      <c r="G44" s="2114"/>
      <c r="H44" s="2115"/>
      <c r="I44" s="2108"/>
      <c r="J44" s="2110"/>
      <c r="K44" s="2110"/>
      <c r="L44" s="2110"/>
      <c r="M44" s="2110"/>
      <c r="N44" s="2110"/>
      <c r="O44" s="2110"/>
      <c r="P44" s="2110"/>
      <c r="Q44" s="2110"/>
      <c r="R44" s="2110"/>
      <c r="S44" s="2111"/>
      <c r="T44" s="2108"/>
      <c r="U44" s="2109"/>
      <c r="V44" s="2109"/>
      <c r="W44" s="2109"/>
      <c r="X44" s="2109"/>
      <c r="Y44" s="2109"/>
      <c r="Z44" s="2110"/>
      <c r="AA44" s="211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2049</v>
      </c>
      <c r="C31" s="216" t="s">
        <v>1390</v>
      </c>
      <c r="D31" s="605"/>
      <c r="E31" s="607"/>
    </row>
    <row r="32" spans="1:5" x14ac:dyDescent="0.2">
      <c r="B32" s="605" t="s">
        <v>1296</v>
      </c>
      <c r="C32" s="216" t="s">
        <v>1390</v>
      </c>
      <c r="D32" s="606" t="s">
        <v>2050</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78"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1" colorId="8" zoomScale="110" zoomScaleNormal="110" workbookViewId="0">
      <selection activeCell="D117" sqref="D117"/>
    </sheetView>
  </sheetViews>
  <sheetFormatPr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27" t="s">
        <v>1389</v>
      </c>
      <c r="B2" s="2128"/>
      <c r="C2" s="2128"/>
      <c r="D2" s="2128"/>
      <c r="E2" s="2128"/>
      <c r="F2" s="2128"/>
      <c r="G2" s="2128"/>
      <c r="H2" s="2128"/>
      <c r="I2" s="2128"/>
    </row>
    <row r="3" spans="1:9" s="33" customFormat="1" ht="6" customHeight="1" x14ac:dyDescent="0.2">
      <c r="A3" s="52"/>
      <c r="B3" s="52"/>
      <c r="C3" s="622"/>
      <c r="D3" s="718"/>
      <c r="E3" s="405"/>
    </row>
    <row r="4" spans="1:9" x14ac:dyDescent="0.2">
      <c r="A4" s="7"/>
      <c r="B4" s="399"/>
      <c r="C4" s="2134" t="s">
        <v>497</v>
      </c>
      <c r="D4" s="2135"/>
      <c r="E4" s="2135"/>
      <c r="F4" s="2135"/>
      <c r="G4" s="2135"/>
      <c r="H4" s="2135"/>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2010</v>
      </c>
    </row>
    <row r="30" spans="1:4" s="33" customFormat="1" x14ac:dyDescent="0.2">
      <c r="A30" s="30"/>
      <c r="B30" s="1759"/>
      <c r="C30" s="621"/>
      <c r="D30" s="1628" t="s">
        <v>2011</v>
      </c>
    </row>
    <row r="31" spans="1:4" s="33" customFormat="1" x14ac:dyDescent="0.2">
      <c r="A31" s="30"/>
      <c r="B31" s="1759"/>
      <c r="C31" s="621"/>
      <c r="D31" s="1760" t="s">
        <v>1858</v>
      </c>
    </row>
    <row r="32" spans="1:4" s="33" customFormat="1" ht="8.25" customHeight="1" x14ac:dyDescent="0.2">
      <c r="A32" s="30"/>
      <c r="B32" s="36"/>
      <c r="C32" s="621"/>
      <c r="D32" s="455"/>
    </row>
    <row r="33" spans="1:9" s="33" customFormat="1" x14ac:dyDescent="0.2">
      <c r="A33" s="2129" t="s">
        <v>2053</v>
      </c>
      <c r="B33" s="2130"/>
      <c r="C33" s="2130"/>
      <c r="D33" s="2130"/>
      <c r="E33" s="2131"/>
      <c r="F33" s="2131"/>
      <c r="G33" s="2131"/>
      <c r="H33" s="2131"/>
      <c r="I33" s="213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29" t="s">
        <v>358</v>
      </c>
      <c r="B45" s="2132"/>
      <c r="C45" s="2132"/>
      <c r="D45" s="2132"/>
      <c r="E45" s="2133"/>
      <c r="F45" s="2133"/>
      <c r="G45" s="2133"/>
      <c r="H45" s="2133"/>
      <c r="I45" s="213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2"/>
      <c r="G51" s="1787" t="s">
        <v>1867</v>
      </c>
      <c r="H51" s="2022"/>
      <c r="I51" s="9" t="s">
        <v>1917</v>
      </c>
    </row>
    <row r="52" spans="1:9" s="33" customFormat="1" x14ac:dyDescent="0.2">
      <c r="A52" s="30"/>
      <c r="B52" s="680"/>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36"/>
      <c r="C55" s="2137"/>
      <c r="D55" s="2137"/>
      <c r="E55" s="2137"/>
      <c r="F55" s="2137"/>
      <c r="G55" s="2137"/>
      <c r="H55" s="2138"/>
      <c r="I55" s="3"/>
    </row>
    <row r="56" spans="1:9" s="33" customFormat="1" x14ac:dyDescent="0.2">
      <c r="A56" s="1796"/>
      <c r="B56" s="2139"/>
      <c r="C56" s="2140"/>
      <c r="D56" s="2140"/>
      <c r="E56" s="2140"/>
      <c r="F56" s="2140"/>
      <c r="G56" s="2140"/>
      <c r="H56" s="2141"/>
      <c r="I56" s="3"/>
    </row>
    <row r="57" spans="1:9" s="33" customFormat="1" x14ac:dyDescent="0.2">
      <c r="A57" s="1796"/>
      <c r="B57" s="2139"/>
      <c r="C57" s="2140"/>
      <c r="D57" s="2140"/>
      <c r="E57" s="2140"/>
      <c r="F57" s="2140"/>
      <c r="G57" s="2140"/>
      <c r="H57" s="2141"/>
      <c r="I57" s="3"/>
    </row>
    <row r="58" spans="1:9" s="33" customFormat="1" x14ac:dyDescent="0.2">
      <c r="A58" s="1796"/>
      <c r="B58" s="2139"/>
      <c r="C58" s="2140"/>
      <c r="D58" s="2140"/>
      <c r="E58" s="2140"/>
      <c r="F58" s="2140"/>
      <c r="G58" s="2140"/>
      <c r="H58" s="2141"/>
      <c r="I58" s="3"/>
    </row>
    <row r="59" spans="1:9" s="33" customFormat="1" x14ac:dyDescent="0.2">
      <c r="A59" s="1796"/>
      <c r="B59" s="2139"/>
      <c r="C59" s="2140"/>
      <c r="D59" s="2140"/>
      <c r="E59" s="2140"/>
      <c r="F59" s="2140"/>
      <c r="G59" s="2140"/>
      <c r="H59" s="2141"/>
      <c r="I59" s="3"/>
    </row>
    <row r="60" spans="1:9" s="33" customFormat="1" x14ac:dyDescent="0.2">
      <c r="A60" s="1796"/>
      <c r="B60" s="2139"/>
      <c r="C60" s="2140"/>
      <c r="D60" s="2140"/>
      <c r="E60" s="2140"/>
      <c r="F60" s="2140"/>
      <c r="G60" s="2140"/>
      <c r="H60" s="2141"/>
      <c r="I60" s="3"/>
    </row>
    <row r="61" spans="1:9" s="33" customFormat="1" x14ac:dyDescent="0.2">
      <c r="A61" s="1796"/>
      <c r="B61" s="2139"/>
      <c r="C61" s="2140"/>
      <c r="D61" s="2140"/>
      <c r="E61" s="2140"/>
      <c r="F61" s="2140"/>
      <c r="G61" s="2140"/>
      <c r="H61" s="2141"/>
      <c r="I61" s="3"/>
    </row>
    <row r="62" spans="1:9" s="33" customFormat="1" x14ac:dyDescent="0.2">
      <c r="A62" s="1796"/>
      <c r="B62" s="2139"/>
      <c r="C62" s="2140"/>
      <c r="D62" s="2140"/>
      <c r="E62" s="2140"/>
      <c r="F62" s="2140"/>
      <c r="G62" s="2140"/>
      <c r="H62" s="2141"/>
      <c r="I62" s="3"/>
    </row>
    <row r="63" spans="1:9" s="33" customFormat="1" x14ac:dyDescent="0.2">
      <c r="A63" s="1796"/>
      <c r="B63" s="2139"/>
      <c r="C63" s="2140"/>
      <c r="D63" s="2140"/>
      <c r="E63" s="2140"/>
      <c r="F63" s="2140"/>
      <c r="G63" s="2140"/>
      <c r="H63" s="2141"/>
      <c r="I63" s="3"/>
    </row>
    <row r="64" spans="1:9" s="33" customFormat="1" x14ac:dyDescent="0.2">
      <c r="A64" s="1796"/>
      <c r="B64" s="2139"/>
      <c r="C64" s="2140"/>
      <c r="D64" s="2140"/>
      <c r="E64" s="2140"/>
      <c r="F64" s="2140"/>
      <c r="G64" s="2140"/>
      <c r="H64" s="2141"/>
      <c r="I64" s="3"/>
    </row>
    <row r="65" spans="1:9" s="33" customFormat="1" ht="9" customHeight="1" x14ac:dyDescent="0.2">
      <c r="A65" s="1797"/>
      <c r="B65" s="2142"/>
      <c r="C65" s="2143"/>
      <c r="D65" s="2143"/>
      <c r="E65" s="2143"/>
      <c r="F65" s="2143"/>
      <c r="G65" s="2143"/>
      <c r="H65" s="2144"/>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29" t="s">
        <v>1639</v>
      </c>
      <c r="B68" s="2132"/>
      <c r="C68" s="2132"/>
      <c r="D68" s="2132"/>
      <c r="E68" s="2133"/>
      <c r="F68" s="2133"/>
      <c r="G68" s="2133"/>
      <c r="H68" s="2133"/>
      <c r="I68" s="2133"/>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2008</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48" t="s">
        <v>1635</v>
      </c>
      <c r="B81" s="2148"/>
      <c r="C81" s="2148"/>
      <c r="D81" s="214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45"/>
      <c r="C100" s="2146"/>
      <c r="D100" s="2146"/>
      <c r="E100" s="2146"/>
      <c r="F100" s="2146"/>
      <c r="G100" s="2146"/>
      <c r="H100" s="2147"/>
      <c r="I100" s="1539"/>
    </row>
    <row r="101" spans="1:9" s="33" customFormat="1" ht="11.25" customHeight="1" x14ac:dyDescent="0.2">
      <c r="A101" s="1582"/>
      <c r="B101" s="2124"/>
      <c r="C101" s="2125"/>
      <c r="D101" s="2125"/>
      <c r="E101" s="2125"/>
      <c r="F101" s="2125"/>
      <c r="G101" s="2125"/>
      <c r="H101" s="2126"/>
      <c r="I101" s="1539"/>
    </row>
    <row r="102" spans="1:9" s="33" customFormat="1" ht="11.25" customHeight="1" x14ac:dyDescent="0.2">
      <c r="A102" s="1582"/>
      <c r="B102" s="2124"/>
      <c r="C102" s="2125"/>
      <c r="D102" s="2125"/>
      <c r="E102" s="2125"/>
      <c r="F102" s="2125"/>
      <c r="G102" s="2125"/>
      <c r="H102" s="2126"/>
      <c r="I102" s="1539"/>
    </row>
    <row r="103" spans="1:9" s="33" customFormat="1" x14ac:dyDescent="0.2">
      <c r="A103" s="1582"/>
      <c r="B103" s="2124"/>
      <c r="C103" s="2125"/>
      <c r="D103" s="2125"/>
      <c r="E103" s="2125"/>
      <c r="F103" s="2125"/>
      <c r="G103" s="2125"/>
      <c r="H103" s="2126"/>
      <c r="I103" s="1539"/>
    </row>
    <row r="104" spans="1:9" s="33" customFormat="1" ht="11.25" customHeight="1" x14ac:dyDescent="0.2">
      <c r="A104" s="1582"/>
      <c r="B104" s="2124"/>
      <c r="C104" s="2125"/>
      <c r="D104" s="2125"/>
      <c r="E104" s="2125"/>
      <c r="F104" s="2125"/>
      <c r="G104" s="2125"/>
      <c r="H104" s="2126"/>
      <c r="I104" s="1539"/>
    </row>
    <row r="105" spans="1:9" s="33" customFormat="1" ht="11.25" customHeight="1" x14ac:dyDescent="0.2">
      <c r="A105" s="1582"/>
      <c r="B105" s="2124"/>
      <c r="C105" s="2125"/>
      <c r="D105" s="2125"/>
      <c r="E105" s="2125"/>
      <c r="F105" s="2125"/>
      <c r="G105" s="2125"/>
      <c r="H105" s="2126"/>
      <c r="I105" s="1539"/>
    </row>
    <row r="106" spans="1:9" s="33" customFormat="1" ht="11.25" customHeight="1" x14ac:dyDescent="0.2">
      <c r="A106" s="1582"/>
      <c r="B106" s="2124"/>
      <c r="C106" s="2125"/>
      <c r="D106" s="2125"/>
      <c r="E106" s="2125"/>
      <c r="F106" s="2125"/>
      <c r="G106" s="2125"/>
      <c r="H106" s="2126"/>
      <c r="I106" s="1539"/>
    </row>
    <row r="107" spans="1:9" s="33" customFormat="1" ht="11.25" customHeight="1" x14ac:dyDescent="0.2">
      <c r="A107" s="1582"/>
      <c r="B107" s="2124"/>
      <c r="C107" s="2125"/>
      <c r="D107" s="2125"/>
      <c r="E107" s="2125"/>
      <c r="F107" s="2125"/>
      <c r="G107" s="2125"/>
      <c r="H107" s="2126"/>
      <c r="I107" s="1577"/>
    </row>
    <row r="108" spans="1:9" s="33" customFormat="1" ht="11.25" customHeight="1" x14ac:dyDescent="0.2">
      <c r="A108" s="1582"/>
      <c r="B108" s="2124"/>
      <c r="C108" s="2125"/>
      <c r="D108" s="2125"/>
      <c r="E108" s="2125"/>
      <c r="F108" s="2125"/>
      <c r="G108" s="2125"/>
      <c r="H108" s="2126"/>
      <c r="I108" s="1539"/>
    </row>
    <row r="109" spans="1:9" s="33" customFormat="1" ht="11.25" customHeight="1" x14ac:dyDescent="0.2">
      <c r="A109" s="1582"/>
      <c r="B109" s="2124"/>
      <c r="C109" s="2125"/>
      <c r="D109" s="2125"/>
      <c r="E109" s="2125"/>
      <c r="F109" s="2125"/>
      <c r="G109" s="2125"/>
      <c r="H109" s="2126"/>
      <c r="I109" s="1539"/>
    </row>
    <row r="110" spans="1:9" s="33" customFormat="1" ht="11.25" customHeight="1" x14ac:dyDescent="0.2">
      <c r="A110" s="1582"/>
      <c r="B110" s="2150"/>
      <c r="C110" s="2151"/>
      <c r="D110" s="2151"/>
      <c r="E110" s="2151"/>
      <c r="F110" s="2151"/>
      <c r="G110" s="2151"/>
      <c r="H110" s="2152"/>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53" t="s">
        <v>2105</v>
      </c>
      <c r="D112" s="2153"/>
      <c r="E112" s="1539"/>
      <c r="F112" s="1539"/>
      <c r="G112" s="1539"/>
      <c r="H112" s="1539"/>
      <c r="I112" s="1539"/>
    </row>
    <row r="113" spans="1:9" s="33" customFormat="1" ht="11.25" customHeight="1" x14ac:dyDescent="0.2">
      <c r="A113" s="1582"/>
      <c r="B113" s="1582"/>
      <c r="C113" s="1596"/>
      <c r="D113" s="2023"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54" t="s">
        <v>1648</v>
      </c>
      <c r="D115" s="2155"/>
      <c r="E115" s="2156"/>
      <c r="F115" s="2156"/>
      <c r="G115" s="2156"/>
      <c r="H115" s="2156"/>
      <c r="I115" s="1539"/>
    </row>
    <row r="116" spans="1:9" s="33" customFormat="1" ht="24" customHeight="1" x14ac:dyDescent="0.2">
      <c r="A116" s="1582"/>
      <c r="B116" s="1582"/>
      <c r="C116" s="1582"/>
      <c r="D116" s="1436" t="s">
        <v>2106</v>
      </c>
      <c r="E116" s="1598"/>
      <c r="F116" s="2034">
        <v>42648</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7" t="s">
        <v>452</v>
      </c>
      <c r="B1" s="2157"/>
      <c r="C1" s="2157"/>
      <c r="D1" s="2157"/>
      <c r="E1" s="2157"/>
      <c r="F1" s="2157"/>
      <c r="G1" s="2157"/>
      <c r="H1" s="2157"/>
      <c r="I1" s="2157"/>
      <c r="J1" s="2157"/>
      <c r="K1" s="2157"/>
      <c r="L1" s="2157"/>
      <c r="M1" s="215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67" t="str">
        <f>IF(SUM(J10)&lt;=0.0999999,"","Enter the Tax Rates by moving the decimal two places to the left.")</f>
        <v/>
      </c>
      <c r="E11" s="2168"/>
      <c r="F11" s="2168"/>
      <c r="G11" s="2168"/>
      <c r="H11" s="2168"/>
      <c r="I11" s="2168"/>
      <c r="J11" s="2168"/>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389631</v>
      </c>
      <c r="E16" s="100"/>
      <c r="F16" s="82">
        <f>SUM('Acct Summary 7-8'!C17,'Acct Summary 7-8'!D17,'Acct Summary 7-8'!F17)</f>
        <v>381573</v>
      </c>
      <c r="G16" s="100"/>
      <c r="H16" s="82">
        <f>SUM(D16-F16)</f>
        <v>8058</v>
      </c>
      <c r="I16" s="93"/>
      <c r="J16" s="82">
        <f>SUM('Acct Summary 7-8'!C81,'Acct Summary 7-8'!D81,'Acct Summary 7-8'!F81,'Acct Summary 7-8'!I81)</f>
        <v>49696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58"/>
      <c r="C54" s="2159"/>
      <c r="D54" s="2159"/>
      <c r="E54" s="2159"/>
      <c r="F54" s="2159"/>
      <c r="G54" s="2159"/>
      <c r="H54" s="2159"/>
      <c r="I54" s="2159"/>
      <c r="J54" s="2159"/>
      <c r="K54" s="2159"/>
      <c r="L54" s="2160"/>
      <c r="M54" s="95"/>
    </row>
    <row r="55" spans="1:13" ht="12.75" customHeight="1" x14ac:dyDescent="0.2">
      <c r="B55" s="2161"/>
      <c r="C55" s="2162"/>
      <c r="D55" s="2162"/>
      <c r="E55" s="2162"/>
      <c r="F55" s="2162"/>
      <c r="G55" s="2162"/>
      <c r="H55" s="2162"/>
      <c r="I55" s="2162"/>
      <c r="J55" s="2162"/>
      <c r="K55" s="2162"/>
      <c r="L55" s="2163"/>
      <c r="M55" s="95"/>
    </row>
    <row r="56" spans="1:13" ht="12.75" customHeight="1" x14ac:dyDescent="0.2">
      <c r="B56" s="2161"/>
      <c r="C56" s="2162"/>
      <c r="D56" s="2162"/>
      <c r="E56" s="2162"/>
      <c r="F56" s="2162"/>
      <c r="G56" s="2162"/>
      <c r="H56" s="2162"/>
      <c r="I56" s="2162"/>
      <c r="J56" s="2162"/>
      <c r="K56" s="2162"/>
      <c r="L56" s="2163"/>
      <c r="M56" s="93"/>
    </row>
    <row r="57" spans="1:13" ht="12.75" customHeight="1" x14ac:dyDescent="0.2">
      <c r="B57" s="2161"/>
      <c r="C57" s="2162"/>
      <c r="D57" s="2162"/>
      <c r="E57" s="2162"/>
      <c r="F57" s="2162"/>
      <c r="G57" s="2162"/>
      <c r="H57" s="2162"/>
      <c r="I57" s="2162"/>
      <c r="J57" s="2162"/>
      <c r="K57" s="2162"/>
      <c r="L57" s="2163"/>
      <c r="M57" s="93"/>
    </row>
    <row r="58" spans="1:13" x14ac:dyDescent="0.2">
      <c r="B58" s="2164"/>
      <c r="C58" s="2165"/>
      <c r="D58" s="2165"/>
      <c r="E58" s="2165"/>
      <c r="F58" s="2165"/>
      <c r="G58" s="2165"/>
      <c r="H58" s="2165"/>
      <c r="I58" s="2165"/>
      <c r="J58" s="2165"/>
      <c r="K58" s="2165"/>
      <c r="L58" s="216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69"/>
      <c r="D61" s="217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2"/>
      <c r="B1" s="2173"/>
      <c r="C1" s="2173"/>
      <c r="D1" s="55"/>
      <c r="E1" s="55"/>
      <c r="F1" s="55"/>
      <c r="G1" s="55"/>
      <c r="H1" s="55"/>
      <c r="I1" s="55"/>
      <c r="J1" s="55"/>
      <c r="K1" s="55"/>
      <c r="L1" s="55"/>
      <c r="M1" s="55"/>
      <c r="N1" s="55"/>
      <c r="O1" s="2172"/>
      <c r="P1" s="2173"/>
      <c r="Q1" s="2173"/>
    </row>
    <row r="2" spans="1:18" ht="15" x14ac:dyDescent="0.2">
      <c r="A2" s="2176" t="s">
        <v>655</v>
      </c>
      <c r="B2" s="2176"/>
      <c r="C2" s="2176"/>
      <c r="D2" s="2176"/>
      <c r="E2" s="2176"/>
      <c r="F2" s="2176"/>
      <c r="G2" s="2176"/>
      <c r="H2" s="2176"/>
      <c r="I2" s="2176"/>
      <c r="J2" s="2176"/>
      <c r="K2" s="2176"/>
      <c r="L2" s="2176"/>
      <c r="M2" s="2176"/>
      <c r="N2" s="2176"/>
      <c r="O2" s="2176"/>
      <c r="P2" s="2176"/>
      <c r="Q2" s="2176"/>
      <c r="R2" s="2176"/>
    </row>
    <row r="3" spans="1:18" ht="12.75" x14ac:dyDescent="0.2">
      <c r="A3" s="2177" t="s">
        <v>1769</v>
      </c>
      <c r="B3" s="2177"/>
      <c r="C3" s="2177"/>
      <c r="D3" s="2177"/>
      <c r="E3" s="2177"/>
      <c r="F3" s="2177"/>
      <c r="G3" s="2177"/>
      <c r="H3" s="2177"/>
      <c r="I3" s="2177"/>
      <c r="J3" s="2177"/>
      <c r="K3" s="2177"/>
      <c r="L3" s="2177"/>
      <c r="M3" s="2177"/>
      <c r="N3" s="2177"/>
      <c r="O3" s="2177"/>
      <c r="P3" s="2177"/>
      <c r="Q3" s="2177"/>
      <c r="R3" s="2177"/>
    </row>
    <row r="4" spans="1:18" ht="12.75" x14ac:dyDescent="0.2">
      <c r="A4" s="2178" t="s">
        <v>1340</v>
      </c>
      <c r="B4" s="2178"/>
      <c r="C4" s="2178"/>
      <c r="D4" s="2178"/>
      <c r="E4" s="2178"/>
      <c r="F4" s="2178"/>
      <c r="G4" s="2178"/>
      <c r="H4" s="2178"/>
      <c r="I4" s="2178"/>
      <c r="J4" s="2178"/>
      <c r="K4" s="2178"/>
      <c r="L4" s="2178"/>
      <c r="M4" s="2178"/>
      <c r="N4" s="2178"/>
      <c r="O4" s="2178"/>
      <c r="P4" s="2178"/>
      <c r="Q4" s="2178"/>
      <c r="R4" s="217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Livingston Area Educ for Employ</v>
      </c>
      <c r="E7" s="136"/>
      <c r="G7" s="137"/>
      <c r="H7" s="138"/>
      <c r="I7" s="138"/>
      <c r="J7" s="138"/>
      <c r="K7" s="138"/>
      <c r="L7"/>
      <c r="M7"/>
      <c r="N7"/>
      <c r="O7"/>
      <c r="P7"/>
    </row>
    <row r="8" spans="1:18" ht="12.75" x14ac:dyDescent="0.2">
      <c r="A8"/>
      <c r="B8"/>
      <c r="C8" s="134" t="s">
        <v>1341</v>
      </c>
      <c r="D8" s="139">
        <f>COVER!A13</f>
        <v>17053090046</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49696</v>
      </c>
      <c r="I12" s="1163"/>
      <c r="J12" s="1163"/>
      <c r="K12" s="1164">
        <f>TRUNC((H12/H13*100000),5)/100000</f>
        <v>0.1275463194</v>
      </c>
      <c r="L12" s="1165"/>
      <c r="M12" s="102" t="s">
        <v>1364</v>
      </c>
      <c r="N12" s="102"/>
      <c r="O12" s="1166">
        <v>0.35</v>
      </c>
      <c r="P12" s="154"/>
      <c r="Q12" s="154"/>
    </row>
    <row r="13" spans="1:18" s="156" customFormat="1" ht="11.25" x14ac:dyDescent="0.2">
      <c r="A13" s="154"/>
      <c r="B13" s="1160"/>
      <c r="C13" s="2174" t="s">
        <v>1640</v>
      </c>
      <c r="D13" s="2175"/>
      <c r="E13" s="154"/>
      <c r="F13" s="327" t="s">
        <v>930</v>
      </c>
      <c r="G13" s="1161"/>
      <c r="H13" s="1162">
        <f>SUM('Acct Summary 7-8'!C8+'Acct Summary 7-8'!D8+'Acct Summary 7-8'!F8+'Acct Summary 7-8'!I8)+H14</f>
        <v>389631</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381573</v>
      </c>
      <c r="I17" s="1163"/>
      <c r="J17" s="1169"/>
      <c r="K17" s="1164">
        <f>TRUNC((H17/H18*100000),5)/100000</f>
        <v>0.97931889400000005</v>
      </c>
      <c r="L17" s="1165"/>
      <c r="M17" s="1125" t="s">
        <v>1392</v>
      </c>
      <c r="O17" s="1170" t="str">
        <f>IF(AND(O16="2", J20 &gt; 2),"1",IF(AND(O16 = "1", J20 &gt; 2),"2",IF(AND(O16="1", J20 &gt;1),"1","0")))</f>
        <v>0</v>
      </c>
      <c r="P17" s="154"/>
    </row>
    <row r="18" spans="1:18" s="156" customFormat="1" ht="11.25" x14ac:dyDescent="0.2">
      <c r="A18" s="154"/>
      <c r="B18" s="1160"/>
      <c r="C18" s="2174" t="s">
        <v>1632</v>
      </c>
      <c r="D18" s="2175"/>
      <c r="E18" s="154"/>
      <c r="F18" s="1148" t="s">
        <v>931</v>
      </c>
      <c r="G18" s="1161"/>
      <c r="H18" s="1162">
        <f>SUM('Acct Summary 7-8'!C8+'Acct Summary 7-8'!D8+'Acct Summary 7-8'!F8+'Acct Summary 7-8'!I8)+H19</f>
        <v>389631</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171" t="s">
        <v>1768</v>
      </c>
      <c r="D24" s="2171"/>
      <c r="E24" s="154"/>
      <c r="F24" s="154" t="s">
        <v>524</v>
      </c>
      <c r="G24" s="1161"/>
      <c r="H24" s="1162">
        <f>SUM('Assets-Liab 5-6'!C4+'Assets-Liab 5-6'!D4+'Assets-Liab 5-6'!F4+'Assets-Liab 5-6'!I4+'Assets-Liab 5-6'!C5+'Assets-Liab 5-6'!D5+'Assets-Liab 5-6'!F5+'Assets-Liab 5-6'!I5)</f>
        <v>49696</v>
      </c>
      <c r="I24" s="685"/>
      <c r="J24" s="685"/>
      <c r="K24" s="1173">
        <f>TRUNC(((H24/H25*100000)/100000),2)</f>
        <v>46.88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1059.925</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A2" sqref="A2:E2"/>
      <selection pane="bottomLeft" activeCell="A2" sqref="A2:E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7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8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8" t="s">
        <v>1308</v>
      </c>
      <c r="B4" s="632"/>
      <c r="C4" s="688">
        <v>49696</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49696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271695</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271695</v>
      </c>
      <c r="N23" s="694">
        <f>SUM(N21:N22)</f>
        <v>0</v>
      </c>
    </row>
    <row r="24" spans="1:14" ht="18" customHeight="1" thickTop="1" x14ac:dyDescent="0.2">
      <c r="A24" s="1922" t="s">
        <v>701</v>
      </c>
      <c r="B24" s="1904"/>
      <c r="C24" s="1923"/>
      <c r="D24" s="1924"/>
      <c r="E24" s="1924"/>
      <c r="F24" s="1924"/>
      <c r="G24" s="1924"/>
      <c r="H24" s="1924"/>
      <c r="I24" s="1924"/>
      <c r="J24" s="1924"/>
      <c r="K24" s="1924"/>
      <c r="L24" s="1924"/>
      <c r="M24" s="1925"/>
      <c r="N24" s="192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27" t="s">
        <v>626</v>
      </c>
      <c r="B35" s="1928"/>
      <c r="C35" s="1892"/>
      <c r="D35" s="1893"/>
      <c r="E35" s="1893"/>
      <c r="F35" s="1893"/>
      <c r="G35" s="1893"/>
      <c r="H35" s="1893"/>
      <c r="I35" s="1893"/>
      <c r="J35" s="1893"/>
      <c r="K35" s="1893"/>
      <c r="L35" s="1893"/>
      <c r="M35" s="1924"/>
      <c r="N35" s="192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46696</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271695</v>
      </c>
      <c r="N40" s="695"/>
    </row>
    <row r="41" spans="1:14" ht="13.5" customHeight="1" thickBot="1" x14ac:dyDescent="0.25">
      <c r="A41" s="465" t="s">
        <v>760</v>
      </c>
      <c r="B41" s="456"/>
      <c r="C41" s="486">
        <f>(SUM(C34,C37,C38,C39))</f>
        <v>46696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271695</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A2" sqref="A2:E2"/>
      <selection pane="bottomLeft" activeCell="A2" sqref="A2:E2"/>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3"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18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3"/>
    </row>
    <row r="4" spans="1:13" x14ac:dyDescent="0.2">
      <c r="A4" s="733" t="s">
        <v>1993</v>
      </c>
      <c r="B4" s="293">
        <v>1000</v>
      </c>
      <c r="C4" s="696">
        <f>'Revenues 9-14'!C109</f>
        <v>6557</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324061</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59013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389631</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389631</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18" t="s">
        <v>1398</v>
      </c>
      <c r="B11" s="1919"/>
      <c r="C11" s="1892"/>
      <c r="D11" s="1893"/>
      <c r="E11" s="1893"/>
      <c r="F11" s="1893"/>
      <c r="G11" s="1893"/>
      <c r="H11" s="1893"/>
      <c r="I11" s="1893"/>
      <c r="J11" s="1893"/>
      <c r="K11" s="1894"/>
      <c r="L11" s="504"/>
    </row>
    <row r="12" spans="1:13" x14ac:dyDescent="0.2">
      <c r="A12" s="735" t="s">
        <v>535</v>
      </c>
      <c r="B12" s="294">
        <v>1000</v>
      </c>
      <c r="C12" s="696">
        <f>'Expenditures 15-22'!K33</f>
        <v>26034</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106392</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249147</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381573</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381573</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8058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0" t="s">
        <v>698</v>
      </c>
      <c r="B21" s="1921"/>
      <c r="C21" s="1892"/>
      <c r="D21" s="1893"/>
      <c r="E21" s="1893"/>
      <c r="F21" s="1893"/>
      <c r="G21" s="1893"/>
      <c r="H21" s="1893"/>
      <c r="I21" s="1893"/>
      <c r="J21" s="1893"/>
      <c r="K21" s="1894"/>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81" t="s">
        <v>700</v>
      </c>
      <c r="B78" s="2182"/>
      <c r="C78" s="444">
        <f t="shared" ref="C78:K78" si="9">C20+C77</f>
        <v>8058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13">
        <v>41638</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49696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8058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0.16214584674822924</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7" activePane="bottomLeft" state="frozen"/>
      <selection activeCell="A2" sqref="A2:E2"/>
      <selection pane="bottomLeft" activeCell="A2" sqref="A2:E2"/>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3" t="s">
        <v>1976</v>
      </c>
      <c r="B1" s="76"/>
      <c r="C1" s="57" t="s">
        <v>504</v>
      </c>
      <c r="D1" s="57" t="s">
        <v>505</v>
      </c>
      <c r="E1" s="57" t="s">
        <v>506</v>
      </c>
      <c r="F1" s="57" t="s">
        <v>507</v>
      </c>
      <c r="G1" s="57" t="s">
        <v>508</v>
      </c>
      <c r="H1" s="57" t="s">
        <v>509</v>
      </c>
      <c r="I1" s="57" t="s">
        <v>510</v>
      </c>
      <c r="J1" s="57" t="s">
        <v>511</v>
      </c>
      <c r="K1" s="57" t="s">
        <v>875</v>
      </c>
    </row>
    <row r="2" spans="1:12" ht="36" x14ac:dyDescent="0.2">
      <c r="A2" s="218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2" t="s">
        <v>445</v>
      </c>
      <c r="B4" s="1873">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6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6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6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68">
        <v>1500</v>
      </c>
      <c r="C64" s="434"/>
      <c r="D64" s="434"/>
      <c r="E64" s="434"/>
      <c r="F64" s="434"/>
      <c r="G64" s="434"/>
      <c r="H64" s="434"/>
      <c r="I64" s="434"/>
      <c r="J64" s="434"/>
      <c r="K64" s="434"/>
    </row>
    <row r="65" spans="1:11" ht="12.75" customHeight="1" x14ac:dyDescent="0.2">
      <c r="A65" s="914" t="s">
        <v>646</v>
      </c>
      <c r="B65" s="40">
        <v>1510</v>
      </c>
      <c r="C65" s="413">
        <v>57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57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29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29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29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29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6500</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6500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6557</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7" t="s">
        <v>1967</v>
      </c>
      <c r="B116" s="1870"/>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69"/>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324061</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324061</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185" t="s">
        <v>466</v>
      </c>
      <c r="B172" s="2186"/>
      <c r="C172" s="925">
        <f t="shared" ref="C172:K172" si="6">SUM(C131,C140,C144,C145:C149,C154,C155:C170,C171)</f>
        <v>324061</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324061</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187" t="s">
        <v>1968</v>
      </c>
      <c r="B175" s="2188"/>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193" t="s">
        <v>921</v>
      </c>
      <c r="B178" s="2194"/>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191" t="s">
        <v>1969</v>
      </c>
      <c r="B179" s="2192"/>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193" t="s">
        <v>922</v>
      </c>
      <c r="B184" s="2194"/>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191" t="s">
        <v>1970</v>
      </c>
      <c r="B185" s="2192"/>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59013</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59013</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76" t="s">
        <v>893</v>
      </c>
      <c r="B259" s="1877"/>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74" t="s">
        <v>1792</v>
      </c>
      <c r="B260" s="1875">
        <v>4901</v>
      </c>
      <c r="C260" s="1795"/>
      <c r="D260" s="483"/>
      <c r="E260" s="434"/>
      <c r="F260" s="434"/>
      <c r="G260" s="434"/>
      <c r="H260" s="434"/>
      <c r="I260" s="434"/>
      <c r="J260" s="434"/>
      <c r="K260" s="434"/>
    </row>
    <row r="261" spans="1:11" ht="12.75" customHeight="1" thickTop="1" thickBot="1" x14ac:dyDescent="0.25">
      <c r="A261" s="1789" t="s">
        <v>1869</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189" t="s">
        <v>1779</v>
      </c>
      <c r="B273" s="2190"/>
      <c r="C273" s="494">
        <f t="shared" ref="C273:H273" si="10">SUM(C191,C201,C211,C216,C224,C228,C229,C259:C272)</f>
        <v>59013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59013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389631</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4" activePane="bottomLeft" state="frozen"/>
      <selection activeCell="A2" sqref="A2:E2"/>
      <selection pane="bottomLeft" activeCell="A2" sqref="A2:E2"/>
    </sheetView>
  </sheetViews>
  <sheetFormatPr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18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05" t="s">
        <v>48</v>
      </c>
      <c r="C2" s="1906" t="s">
        <v>217</v>
      </c>
      <c r="D2" s="1907" t="s">
        <v>52</v>
      </c>
      <c r="E2" s="1907" t="s">
        <v>1307</v>
      </c>
      <c r="F2" s="1907" t="s">
        <v>1301</v>
      </c>
      <c r="G2" s="1906" t="s">
        <v>1302</v>
      </c>
      <c r="H2" s="1906" t="s">
        <v>1303</v>
      </c>
      <c r="I2" s="1907" t="s">
        <v>331</v>
      </c>
      <c r="J2" s="1907" t="s">
        <v>332</v>
      </c>
      <c r="K2" s="1906" t="s">
        <v>163</v>
      </c>
      <c r="L2" s="1906" t="s">
        <v>31</v>
      </c>
      <c r="M2" s="905"/>
      <c r="N2" s="905"/>
    </row>
    <row r="3" spans="1:14" s="16" customFormat="1" ht="30" customHeight="1" x14ac:dyDescent="0.2">
      <c r="A3" s="2198" t="s">
        <v>338</v>
      </c>
      <c r="B3" s="2199"/>
      <c r="C3" s="1910"/>
      <c r="D3" s="1910"/>
      <c r="E3" s="1910"/>
      <c r="F3" s="1910"/>
      <c r="G3" s="1910"/>
      <c r="H3" s="1910"/>
      <c r="I3" s="1910"/>
      <c r="J3" s="1910"/>
      <c r="K3" s="1911"/>
      <c r="L3" s="1912"/>
      <c r="M3" s="15"/>
      <c r="N3" s="15"/>
    </row>
    <row r="4" spans="1:14" s="24" customFormat="1" ht="18" customHeight="1" x14ac:dyDescent="0.2">
      <c r="A4" s="1824" t="s">
        <v>47</v>
      </c>
      <c r="B4" s="264" t="s">
        <v>669</v>
      </c>
      <c r="C4" s="1908"/>
      <c r="D4" s="1908"/>
      <c r="E4" s="1908"/>
      <c r="F4" s="1908"/>
      <c r="G4" s="1908"/>
      <c r="H4" s="1908"/>
      <c r="I4" s="560"/>
      <c r="J4" s="1908"/>
      <c r="K4" s="1909"/>
      <c r="L4" s="190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1810</v>
      </c>
      <c r="B6" s="267" t="s">
        <v>1808</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f>8000+300</f>
        <v>8300</v>
      </c>
      <c r="G13" s="413">
        <f>17734-17734</f>
        <v>0</v>
      </c>
      <c r="H13" s="413"/>
      <c r="I13" s="437">
        <v>17734</v>
      </c>
      <c r="J13" s="437"/>
      <c r="K13" s="415">
        <f t="shared" si="0"/>
        <v>26034</v>
      </c>
      <c r="L13" s="413">
        <v>16000</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8300</v>
      </c>
      <c r="G33" s="416">
        <f t="shared" si="1"/>
        <v>0</v>
      </c>
      <c r="H33" s="416">
        <f t="shared" si="1"/>
        <v>0</v>
      </c>
      <c r="I33" s="416">
        <f t="shared" si="1"/>
        <v>17734</v>
      </c>
      <c r="J33" s="416">
        <f t="shared" si="1"/>
        <v>0</v>
      </c>
      <c r="K33" s="416">
        <f t="shared" si="1"/>
        <v>26034</v>
      </c>
      <c r="L33" s="416">
        <f t="shared" si="1"/>
        <v>16000</v>
      </c>
    </row>
    <row r="34" spans="1:14" s="26" customFormat="1" ht="18" customHeight="1" thickTop="1" x14ac:dyDescent="0.2">
      <c r="A34" s="1818" t="s">
        <v>49</v>
      </c>
      <c r="B34" s="1866"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f>4055+52+748+991+63+938</f>
        <v>6847</v>
      </c>
      <c r="F37" s="413">
        <f>1349+1817</f>
        <v>3166</v>
      </c>
      <c r="G37" s="413"/>
      <c r="H37" s="413"/>
      <c r="I37" s="437"/>
      <c r="J37" s="437"/>
      <c r="K37" s="415">
        <f t="shared" si="2"/>
        <v>10013</v>
      </c>
      <c r="L37" s="413">
        <v>11317</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6847</v>
      </c>
      <c r="F42" s="416">
        <f t="shared" si="3"/>
        <v>3166</v>
      </c>
      <c r="G42" s="416">
        <f t="shared" si="3"/>
        <v>0</v>
      </c>
      <c r="H42" s="416">
        <f t="shared" si="3"/>
        <v>0</v>
      </c>
      <c r="I42" s="416">
        <f t="shared" si="3"/>
        <v>0</v>
      </c>
      <c r="J42" s="416">
        <f t="shared" si="3"/>
        <v>0</v>
      </c>
      <c r="K42" s="416">
        <f t="shared" si="3"/>
        <v>10013</v>
      </c>
      <c r="L42" s="416">
        <f t="shared" si="3"/>
        <v>11317</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11602</v>
      </c>
      <c r="D44" s="419">
        <f>76+9</f>
        <v>85</v>
      </c>
      <c r="E44" s="419">
        <f>1869+193+3332+496+1504+496</f>
        <v>7890</v>
      </c>
      <c r="F44" s="419">
        <f>5000+500</f>
        <v>5500</v>
      </c>
      <c r="G44" s="419"/>
      <c r="H44" s="419"/>
      <c r="I44" s="437"/>
      <c r="J44" s="437"/>
      <c r="K44" s="421">
        <f>SUM(C44:J44)</f>
        <v>25077</v>
      </c>
      <c r="L44" s="419">
        <v>24946</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11602</v>
      </c>
      <c r="D47" s="416">
        <f t="shared" ref="D47:K47" si="4">SUM(D44:D46)</f>
        <v>85</v>
      </c>
      <c r="E47" s="416">
        <f t="shared" si="4"/>
        <v>7890</v>
      </c>
      <c r="F47" s="416">
        <f t="shared" si="4"/>
        <v>5500</v>
      </c>
      <c r="G47" s="416">
        <f t="shared" si="4"/>
        <v>0</v>
      </c>
      <c r="H47" s="416">
        <f t="shared" si="4"/>
        <v>0</v>
      </c>
      <c r="I47" s="416">
        <f t="shared" si="4"/>
        <v>0</v>
      </c>
      <c r="J47" s="416">
        <f t="shared" si="4"/>
        <v>0</v>
      </c>
      <c r="K47" s="416">
        <f t="shared" si="4"/>
        <v>25077</v>
      </c>
      <c r="L47" s="416">
        <f>SUM(L44:L46)</f>
        <v>24946</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v>58172</v>
      </c>
      <c r="D49" s="419">
        <f>5445+509</f>
        <v>5954</v>
      </c>
      <c r="E49" s="419">
        <f>112+1925+384+515+448+232+575+1700+1285</f>
        <v>7176</v>
      </c>
      <c r="F49" s="419"/>
      <c r="G49" s="419"/>
      <c r="H49" s="419"/>
      <c r="I49" s="437"/>
      <c r="J49" s="437"/>
      <c r="K49" s="421">
        <f>SUM(C49:J49)</f>
        <v>71302</v>
      </c>
      <c r="L49" s="419">
        <v>71303</v>
      </c>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58172</v>
      </c>
      <c r="D53" s="416">
        <f t="shared" ref="D53:L53" si="5">SUM(D49:D52)</f>
        <v>5954</v>
      </c>
      <c r="E53" s="416">
        <f t="shared" si="5"/>
        <v>7176</v>
      </c>
      <c r="F53" s="416">
        <f t="shared" si="5"/>
        <v>0</v>
      </c>
      <c r="G53" s="416">
        <f t="shared" si="5"/>
        <v>0</v>
      </c>
      <c r="H53" s="416">
        <f t="shared" si="5"/>
        <v>0</v>
      </c>
      <c r="I53" s="416">
        <f t="shared" si="5"/>
        <v>0</v>
      </c>
      <c r="J53" s="416">
        <f t="shared" si="5"/>
        <v>0</v>
      </c>
      <c r="K53" s="416">
        <f t="shared" si="5"/>
        <v>71302</v>
      </c>
      <c r="L53" s="416">
        <f t="shared" si="5"/>
        <v>71303</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9"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8">
        <v>2000</v>
      </c>
      <c r="C74" s="426">
        <f>SUM(C42,C47,C53,C57,C65,C72,C73)</f>
        <v>69774</v>
      </c>
      <c r="D74" s="426">
        <f t="shared" ref="D74:K74" si="10">SUM(D42,D47,D53,D57,D65,D72,D73)</f>
        <v>6039</v>
      </c>
      <c r="E74" s="426">
        <f t="shared" si="10"/>
        <v>21913</v>
      </c>
      <c r="F74" s="426">
        <f t="shared" si="10"/>
        <v>8666</v>
      </c>
      <c r="G74" s="426">
        <f t="shared" si="10"/>
        <v>0</v>
      </c>
      <c r="H74" s="426">
        <f t="shared" si="10"/>
        <v>0</v>
      </c>
      <c r="I74" s="426">
        <f t="shared" si="10"/>
        <v>0</v>
      </c>
      <c r="J74" s="426">
        <f t="shared" si="10"/>
        <v>0</v>
      </c>
      <c r="K74" s="426">
        <f t="shared" si="10"/>
        <v>106392</v>
      </c>
      <c r="L74" s="426">
        <f>SUM(L42,L47,L53,L57,L65,L72,L73)</f>
        <v>107566</v>
      </c>
    </row>
    <row r="75" spans="1:14" s="24" customFormat="1" ht="18" customHeight="1" thickTop="1" thickBot="1" x14ac:dyDescent="0.25">
      <c r="A75" s="1814" t="s">
        <v>50</v>
      </c>
      <c r="B75" s="1810"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66"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f>11681+41715</f>
        <v>53396</v>
      </c>
      <c r="F81" s="414"/>
      <c r="G81" s="414"/>
      <c r="H81" s="413">
        <f>189251+6500</f>
        <v>195751</v>
      </c>
      <c r="I81" s="508"/>
      <c r="J81" s="508"/>
      <c r="K81" s="415">
        <f t="shared" si="11"/>
        <v>249147</v>
      </c>
      <c r="L81" s="413">
        <v>267696</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53396</v>
      </c>
      <c r="F84" s="414"/>
      <c r="G84" s="414"/>
      <c r="H84" s="416">
        <f>SUM(H78:H83)</f>
        <v>195751</v>
      </c>
      <c r="I84" s="508"/>
      <c r="J84" s="508"/>
      <c r="K84" s="416">
        <f>SUM(K78:K83)</f>
        <v>249147</v>
      </c>
      <c r="L84" s="416">
        <f>SUM(L78:L83)</f>
        <v>267696</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872">
        <v>4310</v>
      </c>
      <c r="C93" s="414"/>
      <c r="D93" s="414"/>
      <c r="E93" s="438"/>
      <c r="F93" s="414"/>
      <c r="G93" s="414"/>
      <c r="H93" s="436"/>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53396</v>
      </c>
      <c r="F102" s="414"/>
      <c r="G102" s="414"/>
      <c r="H102" s="426">
        <f>SUM(H84,H92,H100,H101)</f>
        <v>195751</v>
      </c>
      <c r="I102" s="508"/>
      <c r="J102" s="508"/>
      <c r="K102" s="426">
        <f>SUM(K84,K92,K100,K101)</f>
        <v>249147</v>
      </c>
      <c r="L102" s="426">
        <f>SUM(L84,L92,L100,L101)</f>
        <v>267696</v>
      </c>
    </row>
    <row r="103" spans="1:14" s="116" customFormat="1" ht="18" customHeight="1" thickTop="1" x14ac:dyDescent="0.2">
      <c r="A103" s="1825" t="s">
        <v>606</v>
      </c>
      <c r="B103" s="1866"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300</v>
      </c>
      <c r="M113" s="906"/>
      <c r="N113" s="906"/>
    </row>
    <row r="114" spans="1:14" ht="12.75" customHeight="1" thickTop="1" thickBot="1" x14ac:dyDescent="0.25">
      <c r="A114" s="888" t="s">
        <v>51</v>
      </c>
      <c r="B114" s="517"/>
      <c r="C114" s="416">
        <f>SUM(C33,C74,C75,C102,C112,C113)</f>
        <v>69774</v>
      </c>
      <c r="D114" s="416">
        <f t="shared" ref="D114:K114" si="13">SUM(D33,D74,D75,D102,D112,D113)</f>
        <v>6039</v>
      </c>
      <c r="E114" s="416">
        <f t="shared" si="13"/>
        <v>75309</v>
      </c>
      <c r="F114" s="416">
        <f t="shared" si="13"/>
        <v>16966</v>
      </c>
      <c r="G114" s="416">
        <f t="shared" si="13"/>
        <v>0</v>
      </c>
      <c r="H114" s="416">
        <f>SUM(H33,H74,H75,H102,H112,H113)</f>
        <v>195751</v>
      </c>
      <c r="I114" s="416">
        <f t="shared" si="13"/>
        <v>17734</v>
      </c>
      <c r="J114" s="416">
        <f t="shared" si="13"/>
        <v>0</v>
      </c>
      <c r="K114" s="416">
        <f t="shared" si="13"/>
        <v>381573</v>
      </c>
      <c r="L114" s="416">
        <f>SUM(L33,L74,L75,L102,L112,L113)</f>
        <v>391562</v>
      </c>
    </row>
    <row r="115" spans="1:14" ht="23.25" thickTop="1" x14ac:dyDescent="0.2">
      <c r="A115" s="1827" t="s">
        <v>1177</v>
      </c>
      <c r="B115" s="893"/>
      <c r="C115" s="417"/>
      <c r="D115" s="417"/>
      <c r="E115" s="417"/>
      <c r="F115" s="417"/>
      <c r="G115" s="417"/>
      <c r="H115" s="417"/>
      <c r="I115" s="417"/>
      <c r="J115" s="417"/>
      <c r="K115" s="441">
        <f>'Revenues 9-14'!C275-'Expenditures 15-22'!K114</f>
        <v>8058</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196" t="s">
        <v>337</v>
      </c>
      <c r="B117" s="219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2"/>
      <c r="D128" s="1862"/>
      <c r="E128" s="1862"/>
      <c r="F128" s="1862"/>
      <c r="G128" s="1862"/>
      <c r="H128" s="1862"/>
      <c r="I128" s="704"/>
      <c r="J128" s="704"/>
      <c r="K128" s="431">
        <f>SUM(C128:J128)</f>
        <v>0</v>
      </c>
      <c r="L128" s="1862"/>
    </row>
    <row r="129" spans="1:14" ht="12.75" customHeight="1" thickBot="1" x14ac:dyDescent="0.25">
      <c r="A129" s="1863" t="s">
        <v>972</v>
      </c>
      <c r="B129" s="1811"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10" t="s">
        <v>674</v>
      </c>
      <c r="C130" s="425"/>
      <c r="D130" s="425"/>
      <c r="E130" s="425"/>
      <c r="F130" s="425"/>
      <c r="G130" s="425"/>
      <c r="H130" s="425"/>
      <c r="I130" s="430"/>
      <c r="J130" s="430"/>
      <c r="K130" s="416">
        <f>SUM(C130:J130)</f>
        <v>0</v>
      </c>
      <c r="L130" s="425"/>
    </row>
    <row r="131" spans="1:14" ht="18" customHeight="1" thickTop="1" x14ac:dyDescent="0.2">
      <c r="A131" s="1831" t="s">
        <v>720</v>
      </c>
      <c r="B131" s="1866"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07" t="s">
        <v>724</v>
      </c>
      <c r="B150" s="220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03" t="s">
        <v>1403</v>
      </c>
      <c r="B151" s="2204"/>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196" t="s">
        <v>725</v>
      </c>
      <c r="B153" s="2061"/>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2"/>
      <c r="I163" s="414"/>
      <c r="J163" s="414"/>
      <c r="K163" s="415">
        <f>SUM(C163:H163)</f>
        <v>0</v>
      </c>
      <c r="L163" s="1862"/>
    </row>
    <row r="164" spans="1:14" ht="33.75" customHeight="1" x14ac:dyDescent="0.2">
      <c r="A164" s="1835" t="s">
        <v>293</v>
      </c>
      <c r="B164" s="537" t="s">
        <v>32</v>
      </c>
      <c r="C164" s="414"/>
      <c r="D164" s="414"/>
      <c r="E164" s="414"/>
      <c r="F164" s="414"/>
      <c r="G164" s="414"/>
      <c r="H164" s="419"/>
      <c r="I164" s="414"/>
      <c r="J164" s="414"/>
      <c r="K164" s="415">
        <f>SUM(C164:J164)</f>
        <v>0</v>
      </c>
      <c r="L164" s="419"/>
    </row>
    <row r="165" spans="1:14" ht="13.5" customHeight="1" thickBot="1" x14ac:dyDescent="0.25">
      <c r="A165" s="1819" t="s">
        <v>885</v>
      </c>
      <c r="B165" s="538" t="s">
        <v>88</v>
      </c>
      <c r="C165" s="414"/>
      <c r="D165" s="414"/>
      <c r="E165" s="427"/>
      <c r="F165" s="414"/>
      <c r="G165" s="414"/>
      <c r="H165" s="419"/>
      <c r="I165" s="508"/>
      <c r="J165" s="414"/>
      <c r="K165" s="415">
        <f>SUM(C165:J165)</f>
        <v>0</v>
      </c>
      <c r="L165" s="419"/>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10"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467"/>
      <c r="C175" s="432"/>
      <c r="D175" s="432"/>
      <c r="E175" s="432"/>
      <c r="F175" s="432"/>
      <c r="G175" s="432"/>
      <c r="H175" s="432"/>
      <c r="I175" s="434"/>
      <c r="J175" s="434"/>
      <c r="K175" s="432"/>
      <c r="L175" s="43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268">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66"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2"/>
      <c r="F189" s="414"/>
      <c r="G189" s="414"/>
      <c r="H189" s="1862"/>
      <c r="I189" s="508"/>
      <c r="J189" s="414"/>
      <c r="K189" s="431">
        <f>SUM(E189,H189)</f>
        <v>0</v>
      </c>
      <c r="L189" s="1862"/>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66"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7">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3"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10" t="s">
        <v>1141</v>
      </c>
      <c r="B207" s="221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2"/>
      <c r="E272" s="414"/>
      <c r="F272" s="414"/>
      <c r="G272" s="414"/>
      <c r="H272" s="414"/>
      <c r="I272" s="414"/>
      <c r="J272" s="414"/>
      <c r="K272" s="431">
        <f>D272</f>
        <v>0</v>
      </c>
      <c r="L272" s="1862"/>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66"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418"/>
      <c r="I287" s="414"/>
      <c r="J287" s="414"/>
      <c r="K287" s="418"/>
      <c r="L287" s="427"/>
    </row>
    <row r="288" spans="1:12" ht="12.75" customHeight="1" thickTop="1" thickBot="1" x14ac:dyDescent="0.25">
      <c r="A288" s="2207" t="s">
        <v>595</v>
      </c>
      <c r="B288" s="220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196" t="s">
        <v>150</v>
      </c>
      <c r="B291" s="2200"/>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10" t="s">
        <v>1029</v>
      </c>
      <c r="C304" s="418"/>
      <c r="D304" s="418"/>
      <c r="E304" s="418"/>
      <c r="F304" s="418"/>
      <c r="G304" s="418"/>
      <c r="H304" s="418"/>
      <c r="I304" s="418"/>
      <c r="J304" s="414"/>
      <c r="K304" s="418"/>
      <c r="L304" s="425"/>
    </row>
    <row r="305" spans="1:14" ht="12.75" customHeight="1" thickTop="1" thickBot="1" x14ac:dyDescent="0.25">
      <c r="A305" s="2205" t="s">
        <v>317</v>
      </c>
      <c r="B305" s="220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01" t="s">
        <v>1177</v>
      </c>
      <c r="B306" s="2202"/>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12" t="s">
        <v>156</v>
      </c>
      <c r="B308" s="2213"/>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14" t="s">
        <v>1071</v>
      </c>
      <c r="B310" s="2213"/>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10" t="s">
        <v>1029</v>
      </c>
      <c r="C330" s="414"/>
      <c r="D330" s="414"/>
      <c r="E330" s="508"/>
      <c r="F330" s="434"/>
      <c r="G330" s="434"/>
      <c r="H330" s="508"/>
      <c r="I330" s="508"/>
      <c r="J330" s="434"/>
      <c r="K330" s="508"/>
      <c r="L330" s="425"/>
    </row>
    <row r="331" spans="1:14" ht="12.75" customHeight="1" thickTop="1" thickBot="1" x14ac:dyDescent="0.25">
      <c r="A331" s="1863" t="s">
        <v>595</v>
      </c>
      <c r="B331" s="186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03" t="s">
        <v>1177</v>
      </c>
      <c r="B332" s="2204"/>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195" t="s">
        <v>1142</v>
      </c>
      <c r="B334" s="2061"/>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66"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66"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21" t="str">
        <f>"District's Accounting Basis is " &amp;AUDITCHECK!D29</f>
        <v>District's Accounting Basis is CASH</v>
      </c>
      <c r="B1" s="2222"/>
      <c r="C1" s="940" t="s">
        <v>1314</v>
      </c>
      <c r="D1" s="2216" t="s">
        <v>1315</v>
      </c>
      <c r="E1" s="2217"/>
      <c r="F1" s="2217"/>
      <c r="G1" s="2217"/>
      <c r="H1" s="2217"/>
      <c r="I1" s="2217"/>
      <c r="J1" s="2217"/>
      <c r="K1" s="2217"/>
      <c r="L1" s="2218"/>
      <c r="M1" s="2219" t="s">
        <v>214</v>
      </c>
      <c r="N1" s="2220"/>
    </row>
    <row r="2" spans="1:16" ht="13.5" customHeight="1" x14ac:dyDescent="0.2">
      <c r="A2" s="2223"/>
      <c r="B2" s="2224"/>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85" t="s">
        <v>1066</v>
      </c>
      <c r="B3" s="1886"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1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19"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25"/>
      <c r="C50" s="2226"/>
      <c r="D50" s="2226"/>
      <c r="E50" s="2226"/>
      <c r="F50" s="2226"/>
      <c r="G50" s="2226"/>
      <c r="H50" s="2226"/>
      <c r="I50" s="2226"/>
      <c r="J50" s="2227"/>
      <c r="K50" s="2227"/>
      <c r="L50" s="2227"/>
      <c r="M50" s="2228"/>
    </row>
    <row r="51" spans="1:13" x14ac:dyDescent="0.2">
      <c r="B51" s="2229"/>
      <c r="C51" s="2230"/>
      <c r="D51" s="2230"/>
      <c r="E51" s="2230"/>
      <c r="F51" s="2230"/>
      <c r="G51" s="2230"/>
      <c r="H51" s="2230"/>
      <c r="I51" s="2230"/>
      <c r="J51" s="2231"/>
      <c r="K51" s="2231"/>
      <c r="L51" s="2231"/>
      <c r="M51" s="2232"/>
    </row>
    <row r="52" spans="1:13" x14ac:dyDescent="0.2">
      <c r="B52" s="2229"/>
      <c r="C52" s="2230"/>
      <c r="D52" s="2230"/>
      <c r="E52" s="2230"/>
      <c r="F52" s="2230"/>
      <c r="G52" s="2230"/>
      <c r="H52" s="2230"/>
      <c r="I52" s="2230"/>
      <c r="J52" s="2231"/>
      <c r="K52" s="2231"/>
      <c r="L52" s="2231"/>
      <c r="M52" s="2232"/>
    </row>
    <row r="53" spans="1:13" x14ac:dyDescent="0.2">
      <c r="B53" s="2229"/>
      <c r="C53" s="2230"/>
      <c r="D53" s="2230"/>
      <c r="E53" s="2230"/>
      <c r="F53" s="2230"/>
      <c r="G53" s="2230"/>
      <c r="H53" s="2230"/>
      <c r="I53" s="2230"/>
      <c r="J53" s="2231"/>
      <c r="K53" s="2231"/>
      <c r="L53" s="2231"/>
      <c r="M53" s="2232"/>
    </row>
    <row r="54" spans="1:13" x14ac:dyDescent="0.2">
      <c r="B54" s="2229"/>
      <c r="C54" s="2230"/>
      <c r="D54" s="2230"/>
      <c r="E54" s="2230"/>
      <c r="F54" s="2230"/>
      <c r="G54" s="2230"/>
      <c r="H54" s="2230"/>
      <c r="I54" s="2230"/>
      <c r="J54" s="2231"/>
      <c r="K54" s="2231"/>
      <c r="L54" s="2231"/>
      <c r="M54" s="2232"/>
    </row>
    <row r="55" spans="1:13" ht="21.75" customHeight="1" x14ac:dyDescent="0.2">
      <c r="B55" s="2233"/>
      <c r="C55" s="2234"/>
      <c r="D55" s="2234"/>
      <c r="E55" s="2234"/>
      <c r="F55" s="2234"/>
      <c r="G55" s="2234"/>
      <c r="H55" s="2234"/>
      <c r="I55" s="2234"/>
      <c r="J55" s="2234"/>
      <c r="K55" s="2234"/>
      <c r="L55" s="2234"/>
      <c r="M55" s="2235"/>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36" t="s">
        <v>1975</v>
      </c>
      <c r="B2" s="836" t="s">
        <v>1941</v>
      </c>
      <c r="C2" s="1085" t="s">
        <v>1942</v>
      </c>
      <c r="D2" s="1085" t="s">
        <v>1943</v>
      </c>
      <c r="E2" s="1085" t="s">
        <v>1944</v>
      </c>
      <c r="F2" s="1085" t="s">
        <v>1945</v>
      </c>
    </row>
    <row r="3" spans="1:6" ht="12" customHeight="1" x14ac:dyDescent="0.2">
      <c r="A3" s="2237"/>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38" t="s">
        <v>733</v>
      </c>
      <c r="B1" s="2239"/>
      <c r="C1" s="838"/>
    </row>
    <row r="2" spans="1:7" ht="33.75" customHeight="1" x14ac:dyDescent="0.2">
      <c r="A2" s="2248" t="s">
        <v>1977</v>
      </c>
      <c r="B2" s="2249"/>
      <c r="C2" s="1629" t="s">
        <v>1946</v>
      </c>
      <c r="D2" s="1629" t="s">
        <v>1947</v>
      </c>
      <c r="E2" s="1629" t="s">
        <v>1948</v>
      </c>
      <c r="F2" s="1629" t="s">
        <v>1949</v>
      </c>
    </row>
    <row r="3" spans="1:7" ht="23.25" customHeight="1" x14ac:dyDescent="0.2">
      <c r="A3" s="2255" t="s">
        <v>1328</v>
      </c>
      <c r="B3" s="2256"/>
      <c r="C3" s="2240"/>
      <c r="D3" s="2241"/>
      <c r="E3" s="2241"/>
      <c r="F3" s="2242"/>
    </row>
    <row r="4" spans="1:7" ht="12.75" customHeight="1" thickBot="1" x14ac:dyDescent="0.25">
      <c r="A4" s="2250" t="s">
        <v>734</v>
      </c>
      <c r="B4" s="2251"/>
      <c r="C4" s="928"/>
      <c r="D4" s="928"/>
      <c r="E4" s="928"/>
      <c r="F4" s="1604">
        <f>SUM(C4+D4)-E4</f>
        <v>0</v>
      </c>
    </row>
    <row r="5" spans="1:7" ht="13.5" thickTop="1" x14ac:dyDescent="0.2">
      <c r="A5" s="2252" t="s">
        <v>1324</v>
      </c>
      <c r="B5" s="2247"/>
      <c r="C5" s="2243"/>
      <c r="D5" s="2244"/>
      <c r="E5" s="2244"/>
      <c r="F5" s="2245"/>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53" t="s">
        <v>735</v>
      </c>
      <c r="B15" s="2254"/>
      <c r="C15" s="1604">
        <f>SUM(C6:C14)</f>
        <v>0</v>
      </c>
      <c r="D15" s="1604">
        <f>SUM(D6:D14)</f>
        <v>0</v>
      </c>
      <c r="E15" s="1604">
        <f>SUM(E6:E14)</f>
        <v>0</v>
      </c>
      <c r="F15" s="1604">
        <f>SUM(F6:F14)</f>
        <v>0</v>
      </c>
      <c r="G15" s="686"/>
    </row>
    <row r="16" spans="1:7" s="56" customFormat="1" ht="13.5" thickTop="1" x14ac:dyDescent="0.2">
      <c r="A16" s="2246" t="s">
        <v>1325</v>
      </c>
      <c r="B16" s="2247"/>
      <c r="C16" s="2243"/>
      <c r="D16" s="2244"/>
      <c r="E16" s="2244"/>
      <c r="F16" s="2245"/>
    </row>
    <row r="17" spans="1:11" ht="12.75" customHeight="1" thickBot="1" x14ac:dyDescent="0.25">
      <c r="A17" s="2263" t="s">
        <v>67</v>
      </c>
      <c r="B17" s="2264"/>
      <c r="C17" s="1605"/>
      <c r="D17" s="513"/>
      <c r="E17" s="1605"/>
      <c r="F17" s="1604">
        <f>SUM(C17+D17)-E17</f>
        <v>0</v>
      </c>
    </row>
    <row r="18" spans="1:11" ht="12.75" customHeight="1" thickTop="1" thickBot="1" x14ac:dyDescent="0.25">
      <c r="A18" s="2263" t="s">
        <v>7</v>
      </c>
      <c r="B18" s="2264"/>
      <c r="C18" s="1605"/>
      <c r="D18" s="513"/>
      <c r="E18" s="1605"/>
      <c r="F18" s="1604">
        <f>SUM(C18+D18)-E18</f>
        <v>0</v>
      </c>
    </row>
    <row r="19" spans="1:11" ht="12.75" customHeight="1" thickTop="1" thickBot="1" x14ac:dyDescent="0.25">
      <c r="A19" s="2263" t="s">
        <v>454</v>
      </c>
      <c r="B19" s="2264"/>
      <c r="C19" s="1605"/>
      <c r="D19" s="513"/>
      <c r="E19" s="1605"/>
      <c r="F19" s="1604">
        <f>SUM(C19+D19)-E19</f>
        <v>0</v>
      </c>
    </row>
    <row r="20" spans="1:11" ht="12.75" customHeight="1" thickTop="1" thickBot="1" x14ac:dyDescent="0.25">
      <c r="A20" s="2265" t="s">
        <v>527</v>
      </c>
      <c r="B20" s="2266"/>
      <c r="C20" s="1605"/>
      <c r="D20" s="513"/>
      <c r="E20" s="1605"/>
      <c r="F20" s="1604">
        <f>SUM(C20+D20)-E20</f>
        <v>0</v>
      </c>
    </row>
    <row r="21" spans="1:11" ht="14.25" thickTop="1" thickBot="1" x14ac:dyDescent="0.25">
      <c r="A21" s="2250" t="s">
        <v>736</v>
      </c>
      <c r="B21" s="2254"/>
      <c r="C21" s="1604">
        <f>SUM(C17:C20)</f>
        <v>0</v>
      </c>
      <c r="D21" s="1604">
        <f>SUM(D17:D20)</f>
        <v>0</v>
      </c>
      <c r="E21" s="1604">
        <f>SUM(E17:E20)</f>
        <v>0</v>
      </c>
      <c r="F21" s="1604">
        <f>SUM(F17:F20)</f>
        <v>0</v>
      </c>
      <c r="G21" s="686"/>
    </row>
    <row r="22" spans="1:11" ht="13.5" thickTop="1" x14ac:dyDescent="0.2">
      <c r="A22" s="2267" t="s">
        <v>1326</v>
      </c>
      <c r="B22" s="2247"/>
      <c r="C22" s="2243"/>
      <c r="D22" s="2244"/>
      <c r="E22" s="2244"/>
      <c r="F22" s="2245"/>
    </row>
    <row r="23" spans="1:11" ht="23.25" customHeight="1" thickBot="1" x14ac:dyDescent="0.25">
      <c r="A23" s="2250" t="s">
        <v>737</v>
      </c>
      <c r="B23" s="2254"/>
      <c r="C23" s="928"/>
      <c r="D23" s="928"/>
      <c r="E23" s="928"/>
      <c r="F23" s="1604">
        <f>SUM(C23+D23)-E23</f>
        <v>0</v>
      </c>
      <c r="G23" s="686"/>
    </row>
    <row r="24" spans="1:11" ht="13.5" thickTop="1" x14ac:dyDescent="0.2">
      <c r="A24" s="2267" t="s">
        <v>1327</v>
      </c>
      <c r="B24" s="2247"/>
      <c r="C24" s="2243"/>
      <c r="D24" s="2244"/>
      <c r="E24" s="2244"/>
      <c r="F24" s="2245"/>
    </row>
    <row r="25" spans="1:11" ht="13.5" thickBot="1" x14ac:dyDescent="0.25">
      <c r="A25" s="2250" t="s">
        <v>738</v>
      </c>
      <c r="B25" s="2270"/>
      <c r="C25" s="928"/>
      <c r="D25" s="928"/>
      <c r="E25" s="928"/>
      <c r="F25" s="1604">
        <f>SUM(C25+D25)-E25</f>
        <v>0</v>
      </c>
      <c r="G25" s="686"/>
    </row>
    <row r="26" spans="1:11" ht="13.5" thickTop="1" x14ac:dyDescent="0.2">
      <c r="A26" s="2271" t="s">
        <v>762</v>
      </c>
      <c r="B26" s="2247"/>
      <c r="C26" s="1606"/>
      <c r="D26" s="1606"/>
      <c r="E26" s="1606"/>
      <c r="F26" s="1607"/>
    </row>
    <row r="27" spans="1:11" ht="13.5" thickBot="1" x14ac:dyDescent="0.25">
      <c r="A27" s="2250" t="s">
        <v>1260</v>
      </c>
      <c r="B27" s="2272"/>
      <c r="C27" s="513"/>
      <c r="D27" s="513"/>
      <c r="E27" s="513"/>
      <c r="F27" s="1604">
        <f>SUM(C27+D27)-E27</f>
        <v>0</v>
      </c>
      <c r="G27" s="686"/>
    </row>
    <row r="28" spans="1:11" ht="7.5" customHeight="1" thickTop="1" x14ac:dyDescent="0.2">
      <c r="A28" s="549"/>
    </row>
    <row r="29" spans="1:11" ht="23.25" customHeight="1" x14ac:dyDescent="0.2">
      <c r="A29" s="2268" t="s">
        <v>685</v>
      </c>
      <c r="B29" s="2269"/>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7" t="s">
        <v>687</v>
      </c>
      <c r="C52" s="2258"/>
      <c r="D52" s="2258"/>
      <c r="E52" s="124" t="s">
        <v>1011</v>
      </c>
      <c r="F52" s="2259"/>
      <c r="G52" s="2260"/>
      <c r="H52" s="118"/>
      <c r="I52" s="118"/>
      <c r="J52" s="121"/>
    </row>
    <row r="53" spans="1:11" ht="11.25" customHeight="1" x14ac:dyDescent="0.2">
      <c r="A53" s="754" t="s">
        <v>1086</v>
      </c>
      <c r="B53" s="125" t="s">
        <v>1127</v>
      </c>
      <c r="C53" s="121"/>
      <c r="D53" s="117"/>
      <c r="E53" s="124" t="s">
        <v>587</v>
      </c>
      <c r="F53" s="2261"/>
      <c r="G53" s="2262"/>
      <c r="H53" s="118"/>
      <c r="I53" s="118"/>
      <c r="J53" s="121"/>
    </row>
    <row r="54" spans="1:11" ht="11.25" customHeight="1" x14ac:dyDescent="0.2">
      <c r="A54" s="755"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40"/>
      <c r="I1" s="760"/>
      <c r="J1" s="759"/>
    </row>
    <row r="2" spans="1:11" ht="36.75" x14ac:dyDescent="0.2">
      <c r="A2" s="2276" t="s">
        <v>1978</v>
      </c>
      <c r="B2" s="2277"/>
      <c r="C2" s="2277"/>
      <c r="D2" s="2277"/>
      <c r="E2" s="2278"/>
      <c r="F2" s="1878" t="s">
        <v>1077</v>
      </c>
      <c r="G2" s="1879" t="s">
        <v>101</v>
      </c>
      <c r="H2" s="1879" t="s">
        <v>479</v>
      </c>
      <c r="I2" s="1879" t="s">
        <v>1379</v>
      </c>
      <c r="J2" s="1879" t="s">
        <v>1022</v>
      </c>
      <c r="K2" s="1879" t="s">
        <v>145</v>
      </c>
    </row>
    <row r="3" spans="1:11" x14ac:dyDescent="0.2">
      <c r="A3" s="2279" t="s">
        <v>1952</v>
      </c>
      <c r="B3" s="2280"/>
      <c r="C3" s="2280"/>
      <c r="D3" s="2280"/>
      <c r="E3" s="2281"/>
      <c r="F3" s="256"/>
      <c r="G3" s="564"/>
      <c r="H3" s="564"/>
      <c r="I3" s="564"/>
      <c r="J3" s="1217"/>
      <c r="K3" s="1217"/>
    </row>
    <row r="4" spans="1:11" x14ac:dyDescent="0.2">
      <c r="A4" s="2282" t="s">
        <v>434</v>
      </c>
      <c r="B4" s="2283"/>
      <c r="C4" s="2283"/>
      <c r="D4" s="2283"/>
      <c r="E4" s="2258"/>
      <c r="F4" s="551"/>
      <c r="G4" s="572"/>
      <c r="H4" s="571"/>
      <c r="I4" s="572"/>
      <c r="J4" s="1195"/>
      <c r="K4" s="1195"/>
    </row>
    <row r="5" spans="1:11" ht="13.5" customHeight="1" x14ac:dyDescent="0.2">
      <c r="A5" s="2296" t="s">
        <v>1259</v>
      </c>
      <c r="B5" s="2297"/>
      <c r="C5" s="2297"/>
      <c r="D5" s="2297"/>
      <c r="E5" s="2298"/>
      <c r="F5" s="1151" t="s">
        <v>1014</v>
      </c>
      <c r="G5" s="570"/>
      <c r="H5" s="564"/>
      <c r="I5" s="1214"/>
      <c r="J5" s="1185"/>
      <c r="K5" s="1185"/>
    </row>
    <row r="6" spans="1:11" x14ac:dyDescent="0.2">
      <c r="A6" s="1880" t="s">
        <v>836</v>
      </c>
      <c r="B6" s="1881"/>
      <c r="C6" s="1881"/>
      <c r="D6" s="1881"/>
      <c r="E6" s="1882"/>
      <c r="F6" s="257" t="s">
        <v>1015</v>
      </c>
      <c r="G6" s="564"/>
      <c r="H6" s="564"/>
      <c r="I6" s="564"/>
      <c r="J6" s="1217"/>
      <c r="K6" s="1217"/>
    </row>
    <row r="7" spans="1:11" x14ac:dyDescent="0.2">
      <c r="A7" s="652" t="s">
        <v>282</v>
      </c>
      <c r="B7" s="1883"/>
      <c r="C7" s="1883"/>
      <c r="D7" s="1883"/>
      <c r="E7" s="1884"/>
      <c r="F7" s="1151" t="s">
        <v>1016</v>
      </c>
      <c r="G7" s="572"/>
      <c r="H7" s="572"/>
      <c r="I7" s="572"/>
      <c r="J7" s="1215"/>
      <c r="K7" s="1217"/>
    </row>
    <row r="8" spans="1:11" x14ac:dyDescent="0.2">
      <c r="A8" s="652" t="s">
        <v>408</v>
      </c>
      <c r="B8" s="1883"/>
      <c r="C8" s="1883"/>
      <c r="D8" s="1883"/>
      <c r="E8" s="1884"/>
      <c r="F8" s="1151" t="s">
        <v>1017</v>
      </c>
      <c r="G8" s="569"/>
      <c r="H8" s="569"/>
      <c r="I8" s="569"/>
      <c r="J8" s="1217"/>
      <c r="K8" s="1195"/>
    </row>
    <row r="9" spans="1:11" x14ac:dyDescent="0.2">
      <c r="A9" s="652" t="s">
        <v>145</v>
      </c>
      <c r="B9" s="1883"/>
      <c r="C9" s="1883"/>
      <c r="D9" s="1883"/>
      <c r="E9" s="1884"/>
      <c r="F9" s="257" t="s">
        <v>1019</v>
      </c>
      <c r="G9" s="569"/>
      <c r="H9" s="570"/>
      <c r="I9" s="570"/>
      <c r="J9" s="1215"/>
      <c r="K9" s="1217"/>
    </row>
    <row r="10" spans="1:11" ht="12" customHeight="1" x14ac:dyDescent="0.2">
      <c r="A10" s="2299" t="s">
        <v>1912</v>
      </c>
      <c r="B10" s="2273"/>
      <c r="C10" s="2273"/>
      <c r="D10" s="2273"/>
      <c r="E10" s="2300"/>
      <c r="F10" s="1283" t="s">
        <v>1030</v>
      </c>
      <c r="G10" s="569"/>
      <c r="H10" s="1284"/>
      <c r="I10" s="564"/>
      <c r="J10" s="1217"/>
      <c r="K10" s="1217"/>
    </row>
    <row r="11" spans="1:11" x14ac:dyDescent="0.2">
      <c r="A11" s="2296" t="s">
        <v>167</v>
      </c>
      <c r="B11" s="2297"/>
      <c r="C11" s="2297"/>
      <c r="D11" s="2297"/>
      <c r="E11" s="229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284" t="s">
        <v>435</v>
      </c>
      <c r="B13" s="2285"/>
      <c r="C13" s="2285"/>
      <c r="D13" s="2285"/>
      <c r="E13" s="2286"/>
      <c r="F13" s="1152"/>
      <c r="G13" s="566"/>
      <c r="H13" s="567"/>
      <c r="I13" s="568"/>
      <c r="J13" s="568"/>
      <c r="K13" s="568"/>
    </row>
    <row r="14" spans="1:11" x14ac:dyDescent="0.2">
      <c r="A14" s="2304" t="s">
        <v>535</v>
      </c>
      <c r="B14" s="2304"/>
      <c r="C14" s="2304"/>
      <c r="D14" s="2304"/>
      <c r="E14" s="2305"/>
      <c r="F14" s="258" t="s">
        <v>1020</v>
      </c>
      <c r="G14" s="569"/>
      <c r="H14" s="564"/>
      <c r="I14" s="570"/>
      <c r="J14" s="1185"/>
      <c r="K14" s="1217"/>
    </row>
    <row r="15" spans="1:11" x14ac:dyDescent="0.2">
      <c r="A15" s="2297" t="s">
        <v>5</v>
      </c>
      <c r="B15" s="2297"/>
      <c r="C15" s="2297"/>
      <c r="D15" s="2297"/>
      <c r="E15" s="2298"/>
      <c r="F15" s="258" t="s">
        <v>1021</v>
      </c>
      <c r="G15" s="570"/>
      <c r="H15" s="564"/>
      <c r="I15" s="564"/>
      <c r="J15" s="1217"/>
      <c r="K15" s="1217"/>
    </row>
    <row r="16" spans="1:11" ht="12.75" customHeight="1" x14ac:dyDescent="0.2">
      <c r="A16" s="2297" t="s">
        <v>339</v>
      </c>
      <c r="B16" s="2297"/>
      <c r="C16" s="2297"/>
      <c r="D16" s="2297"/>
      <c r="E16" s="229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287" t="s">
        <v>433</v>
      </c>
      <c r="B18" s="2288"/>
      <c r="C18" s="2288"/>
      <c r="D18" s="2288"/>
      <c r="E18" s="2289"/>
      <c r="F18" s="258" t="s">
        <v>1107</v>
      </c>
      <c r="G18" s="569"/>
      <c r="H18" s="569"/>
      <c r="I18" s="569"/>
      <c r="J18" s="1217"/>
      <c r="K18" s="1203"/>
    </row>
    <row r="19" spans="1:11" ht="23.25" customHeight="1" x14ac:dyDescent="0.2">
      <c r="A19" s="2297" t="s">
        <v>490</v>
      </c>
      <c r="B19" s="2307"/>
      <c r="C19" s="2307"/>
      <c r="D19" s="2307"/>
      <c r="E19" s="2298"/>
      <c r="F19" s="258" t="s">
        <v>1108</v>
      </c>
      <c r="G19" s="569"/>
      <c r="H19" s="569"/>
      <c r="I19" s="569"/>
      <c r="J19" s="1217"/>
      <c r="K19" s="1203"/>
    </row>
    <row r="20" spans="1:11" ht="12.75" customHeight="1" x14ac:dyDescent="0.2">
      <c r="A20" s="2290" t="s">
        <v>1911</v>
      </c>
      <c r="B20" s="2291"/>
      <c r="C20" s="2291"/>
      <c r="D20" s="2291"/>
      <c r="E20" s="2292"/>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73" t="s">
        <v>1913</v>
      </c>
      <c r="B22" s="2273"/>
      <c r="C22" s="2273"/>
      <c r="D22" s="2273"/>
      <c r="E22" s="230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1"/>
      <c r="I31" s="2302"/>
      <c r="J31" s="2302"/>
      <c r="K31" s="2302"/>
    </row>
    <row r="32" spans="1:11" x14ac:dyDescent="0.2">
      <c r="A32" s="59"/>
      <c r="B32" s="9"/>
      <c r="C32" s="9"/>
      <c r="D32" s="9"/>
      <c r="E32" s="553"/>
      <c r="F32" s="1158" t="s">
        <v>639</v>
      </c>
      <c r="G32" s="573"/>
      <c r="H32" s="2303"/>
      <c r="I32" s="2302"/>
      <c r="J32" s="2302"/>
      <c r="K32" s="2302"/>
    </row>
    <row r="33" spans="1:11" ht="9.75" customHeight="1" x14ac:dyDescent="0.2">
      <c r="A33" s="1791" t="s">
        <v>1910</v>
      </c>
      <c r="B33" s="113"/>
      <c r="C33" s="113"/>
      <c r="D33" s="113"/>
      <c r="E33" s="113"/>
      <c r="F33" s="113"/>
      <c r="G33" s="574"/>
      <c r="H33" s="2303"/>
      <c r="I33" s="2302"/>
      <c r="J33" s="2302"/>
      <c r="K33" s="2302"/>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73" t="s">
        <v>640</v>
      </c>
      <c r="B41" s="2274"/>
      <c r="C41" s="2274"/>
      <c r="D41" s="2274"/>
      <c r="E41" s="2274"/>
      <c r="F41" s="2275"/>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08"/>
      <c r="K1" s="2309"/>
      <c r="L1" s="2309"/>
    </row>
    <row r="2" spans="1:14" ht="48" customHeight="1" x14ac:dyDescent="0.2">
      <c r="A2" s="1872"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6">
        <v>0</v>
      </c>
      <c r="D3" s="1716"/>
      <c r="E3" s="1716"/>
      <c r="F3" s="1068">
        <f>(C3+D3)-E3</f>
        <v>0</v>
      </c>
      <c r="G3" s="638"/>
      <c r="H3" s="1716">
        <v>0</v>
      </c>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8">
        <f>(C5+D5)-E5</f>
        <v>0</v>
      </c>
      <c r="G5" s="639"/>
      <c r="H5" s="645"/>
      <c r="I5" s="645"/>
      <c r="J5" s="645"/>
      <c r="K5" s="650"/>
      <c r="L5" s="1067">
        <f>F5-K5</f>
        <v>0</v>
      </c>
    </row>
    <row r="6" spans="1:14" ht="14.25" thickTop="1" thickBot="1" x14ac:dyDescent="0.25">
      <c r="A6" s="652" t="s">
        <v>1331</v>
      </c>
      <c r="B6" s="286">
        <v>222</v>
      </c>
      <c r="C6" s="576">
        <v>0</v>
      </c>
      <c r="D6" s="576"/>
      <c r="E6" s="576"/>
      <c r="F6" s="1068">
        <f>(C6+D6)-E6</f>
        <v>0</v>
      </c>
      <c r="G6" s="639">
        <v>50</v>
      </c>
      <c r="H6" s="576">
        <v>0</v>
      </c>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0</v>
      </c>
      <c r="D8" s="644"/>
      <c r="E8" s="644"/>
      <c r="F8" s="1068">
        <f>(C8+D8)-E8</f>
        <v>0</v>
      </c>
      <c r="G8" s="640">
        <v>50</v>
      </c>
      <c r="H8" s="576">
        <v>0</v>
      </c>
      <c r="I8" s="576"/>
      <c r="J8" s="576"/>
      <c r="K8" s="1067">
        <f>(H8+I8)-J8</f>
        <v>0</v>
      </c>
      <c r="L8" s="1067">
        <f>F8-K8</f>
        <v>0</v>
      </c>
    </row>
    <row r="9" spans="1:14" ht="14.25" thickTop="1" thickBot="1" x14ac:dyDescent="0.25">
      <c r="A9" s="652" t="s">
        <v>1333</v>
      </c>
      <c r="B9" s="286">
        <v>232</v>
      </c>
      <c r="C9" s="576">
        <v>0</v>
      </c>
      <c r="D9" s="576"/>
      <c r="E9" s="576"/>
      <c r="F9" s="1068">
        <f>(C9+D9)-E9</f>
        <v>0</v>
      </c>
      <c r="G9" s="640">
        <v>20</v>
      </c>
      <c r="H9" s="576">
        <v>0</v>
      </c>
      <c r="I9" s="576"/>
      <c r="J9" s="576"/>
      <c r="K9" s="1067">
        <f>(H9+I9)-J9</f>
        <v>0</v>
      </c>
      <c r="L9" s="1067">
        <f>F9-K9</f>
        <v>0</v>
      </c>
    </row>
    <row r="10" spans="1:14" ht="24" thickTop="1" thickBot="1" x14ac:dyDescent="0.25">
      <c r="A10" s="653" t="s">
        <v>1334</v>
      </c>
      <c r="B10" s="286">
        <v>240</v>
      </c>
      <c r="C10" s="1069">
        <v>0</v>
      </c>
      <c r="D10" s="1069"/>
      <c r="E10" s="1069"/>
      <c r="F10" s="1070">
        <f>(C10+D10)-E10</f>
        <v>0</v>
      </c>
      <c r="G10" s="640">
        <v>20</v>
      </c>
      <c r="H10" s="1071">
        <v>0</v>
      </c>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237177</v>
      </c>
      <c r="D12" s="644"/>
      <c r="E12" s="644"/>
      <c r="F12" s="1068">
        <f>(C12+D12)-E12</f>
        <v>237177</v>
      </c>
      <c r="G12" s="640">
        <v>10</v>
      </c>
      <c r="H12" s="576">
        <v>235063</v>
      </c>
      <c r="I12" s="576">
        <v>422</v>
      </c>
      <c r="J12" s="576"/>
      <c r="K12" s="1067">
        <f>(H12+I12)-J12</f>
        <v>235485</v>
      </c>
      <c r="L12" s="1067">
        <f>F12-K12</f>
        <v>1692</v>
      </c>
    </row>
    <row r="13" spans="1:14" ht="14.25" thickTop="1" thickBot="1" x14ac:dyDescent="0.25">
      <c r="A13" s="655" t="s">
        <v>1336</v>
      </c>
      <c r="B13" s="286">
        <v>252</v>
      </c>
      <c r="C13" s="644">
        <v>29416</v>
      </c>
      <c r="D13" s="644"/>
      <c r="E13" s="644"/>
      <c r="F13" s="1068">
        <f>(C13+D13)-E13</f>
        <v>29416</v>
      </c>
      <c r="G13" s="640">
        <v>5</v>
      </c>
      <c r="H13" s="576">
        <v>22949</v>
      </c>
      <c r="I13" s="576">
        <v>1466</v>
      </c>
      <c r="J13" s="576"/>
      <c r="K13" s="1067">
        <f>(H13+I13)-J13</f>
        <v>24415</v>
      </c>
      <c r="L13" s="1067">
        <f>F13-K13</f>
        <v>5001</v>
      </c>
    </row>
    <row r="14" spans="1:14" ht="14.25" thickTop="1" thickBot="1" x14ac:dyDescent="0.25">
      <c r="A14" s="655" t="s">
        <v>1337</v>
      </c>
      <c r="B14" s="286">
        <v>253</v>
      </c>
      <c r="C14" s="576">
        <v>5102</v>
      </c>
      <c r="D14" s="576"/>
      <c r="E14" s="576"/>
      <c r="F14" s="1068">
        <f>(C14+D14)-E14</f>
        <v>5102</v>
      </c>
      <c r="G14" s="640">
        <v>3</v>
      </c>
      <c r="H14" s="576">
        <v>5102</v>
      </c>
      <c r="I14" s="576"/>
      <c r="J14" s="576"/>
      <c r="K14" s="1067">
        <f>(H14+I14)-J14</f>
        <v>5102</v>
      </c>
      <c r="L14" s="1067">
        <f>F14-K14</f>
        <v>0</v>
      </c>
    </row>
    <row r="15" spans="1:14" ht="15" customHeight="1" thickTop="1" thickBot="1" x14ac:dyDescent="0.25">
      <c r="A15" s="651" t="s">
        <v>625</v>
      </c>
      <c r="B15" s="637">
        <v>260</v>
      </c>
      <c r="C15" s="644">
        <v>0</v>
      </c>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271695</v>
      </c>
      <c r="D16" s="646">
        <f>SUM(D3,D5:D6,D8:D10,D12:D15)</f>
        <v>0</v>
      </c>
      <c r="E16" s="646">
        <f>SUM(E3,E5:E6,E8:E10,E12:E15)</f>
        <v>0</v>
      </c>
      <c r="F16" s="646">
        <f>SUM(F3,F5:F6,F8:F10,F12:F15)</f>
        <v>271695</v>
      </c>
      <c r="G16" s="640"/>
      <c r="H16" s="646">
        <f>SUM(H3,H6,H8:H10,H12:H14,)</f>
        <v>263114</v>
      </c>
      <c r="I16" s="646">
        <f>SUM(I3,I6,I8:I10,I12:I14,)</f>
        <v>1888</v>
      </c>
      <c r="J16" s="646">
        <f>SUM(J3,J6,J8:J10,J12:J14,)</f>
        <v>0</v>
      </c>
      <c r="K16" s="1068">
        <f>(H16+I16)-J16</f>
        <v>265002</v>
      </c>
      <c r="L16" s="1068">
        <f>F16-K16</f>
        <v>6693</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17734</v>
      </c>
      <c r="G17" s="639">
        <v>10</v>
      </c>
      <c r="H17" s="1078"/>
      <c r="I17" s="1067">
        <f>F17/G17</f>
        <v>1773.4</v>
      </c>
      <c r="J17" s="1078"/>
      <c r="K17" s="1079"/>
      <c r="L17" s="1079"/>
    </row>
    <row r="18" spans="1:12" ht="14.25" thickTop="1" thickBot="1" x14ac:dyDescent="0.25">
      <c r="A18" s="876" t="s">
        <v>794</v>
      </c>
      <c r="B18" s="877"/>
      <c r="C18" s="1080"/>
      <c r="D18" s="1080"/>
      <c r="E18" s="1080"/>
      <c r="F18" s="1081"/>
      <c r="G18" s="875"/>
      <c r="H18" s="647"/>
      <c r="I18" s="1068">
        <f>SUM(I16,I17)</f>
        <v>3661.4</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3" t="s">
        <v>1984</v>
      </c>
      <c r="B1" s="2314"/>
      <c r="C1" s="2314"/>
      <c r="D1" s="2314"/>
      <c r="E1" s="2314"/>
      <c r="F1" s="2315"/>
      <c r="G1" s="941"/>
    </row>
    <row r="2" spans="1:7" ht="13.5" thickBot="1" x14ac:dyDescent="0.25">
      <c r="A2" s="2316" t="s">
        <v>567</v>
      </c>
      <c r="B2" s="2317"/>
      <c r="C2" s="2317"/>
      <c r="D2" s="2317"/>
      <c r="E2" s="2317"/>
      <c r="F2" s="2318"/>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19"/>
      <c r="B5" s="2320"/>
      <c r="C5" s="2320"/>
      <c r="D5" s="2320"/>
      <c r="E5" s="2320"/>
      <c r="F5" s="2320"/>
    </row>
    <row r="6" spans="1:7" ht="13.5" customHeight="1" thickBot="1" x14ac:dyDescent="0.25">
      <c r="A6" s="2310" t="s">
        <v>1316</v>
      </c>
      <c r="B6" s="2311"/>
      <c r="C6" s="2311"/>
      <c r="D6" s="2311"/>
      <c r="E6" s="2311"/>
      <c r="F6" s="2312"/>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381573</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381573</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249147</v>
      </c>
      <c r="G53" s="358"/>
    </row>
    <row r="54" spans="1:7" ht="12" customHeight="1" x14ac:dyDescent="0.2">
      <c r="A54" s="360" t="s">
        <v>538</v>
      </c>
      <c r="B54" s="360" t="s">
        <v>1888</v>
      </c>
      <c r="C54" s="966" t="s">
        <v>1160</v>
      </c>
      <c r="D54" s="962" t="s">
        <v>1302</v>
      </c>
      <c r="E54" s="580"/>
      <c r="F54" s="1109">
        <f>'Expenditures 15-22'!G114</f>
        <v>0</v>
      </c>
      <c r="G54" s="358"/>
    </row>
    <row r="55" spans="1:7" ht="12" customHeight="1" x14ac:dyDescent="0.2">
      <c r="A55" s="360" t="s">
        <v>538</v>
      </c>
      <c r="B55" s="360" t="s">
        <v>1889</v>
      </c>
      <c r="C55" s="966" t="s">
        <v>1160</v>
      </c>
      <c r="D55" s="962" t="s">
        <v>331</v>
      </c>
      <c r="E55" s="580"/>
      <c r="F55" s="1109">
        <f>'Expenditures 15-22'!I114</f>
        <v>17734</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266881</v>
      </c>
      <c r="G75" s="358"/>
    </row>
    <row r="76" spans="1:8" s="972" customFormat="1" ht="12" customHeight="1" thickTop="1" thickBot="1" x14ac:dyDescent="0.25">
      <c r="A76" s="586"/>
      <c r="B76" s="584"/>
      <c r="C76" s="585"/>
      <c r="D76" s="971" t="s">
        <v>1862</v>
      </c>
      <c r="E76" s="596"/>
      <c r="F76" s="1115">
        <f>(F14-F75)</f>
        <v>114692</v>
      </c>
      <c r="G76" s="360"/>
    </row>
    <row r="77" spans="1:8" s="972" customFormat="1" ht="12" customHeight="1" thickTop="1" x14ac:dyDescent="0.2">
      <c r="A77" s="587"/>
      <c r="B77" s="584"/>
      <c r="C77" s="585"/>
      <c r="D77" s="971" t="s">
        <v>1954</v>
      </c>
      <c r="E77" s="596"/>
      <c r="F77" s="1625">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10" t="s">
        <v>1317</v>
      </c>
      <c r="B80" s="2311"/>
      <c r="C80" s="2311"/>
      <c r="D80" s="2311"/>
      <c r="E80" s="2311"/>
      <c r="F80" s="2312"/>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6500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324061</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59013</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389574</v>
      </c>
    </row>
    <row r="176" spans="1:7" ht="12" customHeight="1" x14ac:dyDescent="0.2">
      <c r="A176" s="589"/>
      <c r="B176" s="590"/>
      <c r="C176" s="591"/>
      <c r="D176" s="1003" t="s">
        <v>1930</v>
      </c>
      <c r="E176" s="1057"/>
      <c r="F176" s="1119">
        <f>'PCTC-OEPP 28-29'!F76-F175</f>
        <v>-274882</v>
      </c>
    </row>
    <row r="177" spans="1:7" ht="12" customHeight="1" x14ac:dyDescent="0.2">
      <c r="A177" s="589"/>
      <c r="B177" s="590"/>
      <c r="C177" s="591"/>
      <c r="D177" s="1003" t="s">
        <v>798</v>
      </c>
      <c r="E177" s="1057"/>
      <c r="F177" s="1119">
        <f>'Cap Outlay Deprec 27'!I18</f>
        <v>3661.4</v>
      </c>
    </row>
    <row r="178" spans="1:7" ht="12" customHeight="1" x14ac:dyDescent="0.2">
      <c r="A178" s="589"/>
      <c r="B178" s="590"/>
      <c r="C178" s="591"/>
      <c r="D178" s="1003" t="s">
        <v>1932</v>
      </c>
      <c r="E178" s="1057"/>
      <c r="F178" s="1119">
        <f>F176+F177</f>
        <v>-271220.59999999998</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21" t="s">
        <v>1691</v>
      </c>
      <c r="B5" s="2322"/>
      <c r="C5" s="2322"/>
      <c r="D5" s="2322"/>
      <c r="E5" s="2322"/>
      <c r="F5" s="2322"/>
      <c r="G5" s="2323"/>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26" t="s">
        <v>2073</v>
      </c>
      <c r="B11" s="2327"/>
      <c r="C11" s="2327"/>
      <c r="D11" s="226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8300</v>
      </c>
      <c r="F19" s="772"/>
      <c r="G19" s="774">
        <f>'Expenditures 15-22'!K33-SUM('Expenditures 15-22'!G33,'Expenditures 15-22'!I33)+'Expenditures 15-22'!D223</f>
        <v>8300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10013</v>
      </c>
      <c r="F21" s="772"/>
      <c r="G21" s="774">
        <f>'Expenditures 15-22'!K42-SUM('Expenditures 15-22'!G42,'Expenditures 15-22'!I42)+'Expenditures 15-22'!K120-SUM('Expenditures 15-22'!G120,'Expenditures 15-22'!I120)+'Expenditures 15-22'!K174-SUM('Expenditures 15-22'!G174,'Expenditures 15-22'!I174)+'Expenditures 15-22'!D232</f>
        <v>10013</v>
      </c>
      <c r="H21" s="287"/>
      <c r="I21" s="216"/>
    </row>
    <row r="22" spans="1:9" s="2" customFormat="1" ht="12" customHeight="1" x14ac:dyDescent="0.2">
      <c r="A22" s="771" t="s">
        <v>663</v>
      </c>
      <c r="B22" s="767"/>
      <c r="C22" s="766">
        <v>2200</v>
      </c>
      <c r="D22" s="772"/>
      <c r="E22" s="773">
        <f>'Expenditures 15-22'!K47-SUM('Expenditures 15-22'!G47,'Expenditures 15-22'!I47)+'Expenditures 15-22'!D237</f>
        <v>25077</v>
      </c>
      <c r="F22" s="772"/>
      <c r="G22" s="774">
        <f>'Expenditures 15-22'!K47-SUM('Expenditures 15-22'!G47,'Expenditures 15-22'!I47)+'Expenditures 15-22'!D237</f>
        <v>25077</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71302</v>
      </c>
      <c r="F23" s="772"/>
      <c r="G23" s="773">
        <f>'Expenditures 15-22'!K53-SUM('Expenditures 15-22'!G53,'Expenditures 15-22'!I53)+'Expenditures 15-22'!D251+'Expenditures 15-22'!K323-SUM('Expenditures 15-22'!G323,'Expenditures 15-22'!I323)</f>
        <v>71302</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114692</v>
      </c>
      <c r="F40" s="776">
        <f>SUM(F19:F39)</f>
        <v>0</v>
      </c>
      <c r="G40" s="776">
        <f>SUM(G19:G39)</f>
        <v>114692</v>
      </c>
    </row>
    <row r="41" spans="1:7" x14ac:dyDescent="0.2">
      <c r="A41" s="287"/>
      <c r="B41" s="216"/>
      <c r="C41" s="288"/>
      <c r="D41" s="2324" t="s">
        <v>615</v>
      </c>
      <c r="E41" s="2325"/>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114692</v>
      </c>
      <c r="F43" s="781" t="s">
        <v>563</v>
      </c>
      <c r="G43" s="777">
        <f>G40</f>
        <v>114692</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1955</v>
      </c>
      <c r="B3" s="1980"/>
      <c r="C3" s="1980"/>
      <c r="D3" s="1980"/>
      <c r="E3" s="1981"/>
    </row>
    <row r="4" spans="1:7" ht="3.75" customHeight="1" x14ac:dyDescent="0.2">
      <c r="A4" s="1980"/>
      <c r="B4" s="1980"/>
      <c r="C4" s="1980"/>
      <c r="D4" s="1980"/>
      <c r="E4" s="1981"/>
    </row>
    <row r="5" spans="1:7" ht="15" x14ac:dyDescent="0.25">
      <c r="A5" s="2336" t="s">
        <v>2086</v>
      </c>
      <c r="B5" s="2337"/>
      <c r="C5" s="2337"/>
      <c r="D5" s="2337"/>
      <c r="E5" s="2337"/>
    </row>
    <row r="6" spans="1:7" ht="12" customHeight="1" x14ac:dyDescent="0.25">
      <c r="A6" s="1983"/>
      <c r="B6" s="2338" t="str">
        <f>COVER!A17</f>
        <v>Livingston Area Educ for Employ</v>
      </c>
      <c r="C6" s="2338"/>
      <c r="D6" s="2338"/>
      <c r="E6" s="1984"/>
    </row>
    <row r="7" spans="1:7" ht="11.25" customHeight="1" x14ac:dyDescent="0.25">
      <c r="A7" s="1983"/>
      <c r="B7" s="2339">
        <f>COVER!A13</f>
        <v>17053090046</v>
      </c>
      <c r="C7" s="2339"/>
      <c r="D7" s="2339"/>
      <c r="E7" s="1984"/>
    </row>
    <row r="8" spans="1:7" ht="34.5" customHeight="1" x14ac:dyDescent="0.2">
      <c r="A8" s="2006" t="s">
        <v>1713</v>
      </c>
      <c r="B8" s="1985" t="s">
        <v>1714</v>
      </c>
      <c r="C8" s="1985" t="s">
        <v>1715</v>
      </c>
      <c r="D8" s="1986" t="s">
        <v>1716</v>
      </c>
      <c r="E8" s="1985" t="s">
        <v>1717</v>
      </c>
      <c r="G8" s="2005" t="b">
        <v>0</v>
      </c>
    </row>
    <row r="9" spans="1:7" ht="15.75" customHeight="1" x14ac:dyDescent="0.2">
      <c r="A9" s="2007" t="s">
        <v>2072</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1995"/>
      <c r="C11" s="1995"/>
      <c r="D11" s="1996"/>
      <c r="E11" s="1997"/>
    </row>
    <row r="12" spans="1:7" ht="12" customHeight="1" x14ac:dyDescent="0.2">
      <c r="A12" s="1994" t="s">
        <v>1721</v>
      </c>
      <c r="B12" s="1995"/>
      <c r="C12" s="1995"/>
      <c r="D12" s="1998"/>
      <c r="E12" s="1997"/>
    </row>
    <row r="13" spans="1:7" ht="12" customHeight="1" x14ac:dyDescent="0.2">
      <c r="A13" s="1994" t="s">
        <v>1722</v>
      </c>
      <c r="B13" s="1995"/>
      <c r="C13" s="1995"/>
      <c r="D13" s="1998"/>
      <c r="E13" s="1997"/>
    </row>
    <row r="14" spans="1:7" ht="12" customHeight="1" x14ac:dyDescent="0.2">
      <c r="A14" s="1994" t="s">
        <v>1723</v>
      </c>
      <c r="B14" s="1995"/>
      <c r="C14" s="1995"/>
      <c r="D14" s="1998"/>
      <c r="E14" s="1997"/>
    </row>
    <row r="15" spans="1:7" ht="12" customHeight="1" x14ac:dyDescent="0.2">
      <c r="A15" s="1994" t="s">
        <v>1724</v>
      </c>
      <c r="B15" s="1995"/>
      <c r="C15" s="1995"/>
      <c r="D15" s="1998"/>
      <c r="E15" s="1997"/>
    </row>
    <row r="16" spans="1:7" ht="12" customHeight="1" x14ac:dyDescent="0.2">
      <c r="A16" s="1994" t="s">
        <v>1725</v>
      </c>
      <c r="B16" s="1995"/>
      <c r="C16" s="1995"/>
      <c r="D16" s="1998"/>
      <c r="E16" s="1997"/>
    </row>
    <row r="17" spans="1:11" ht="12" customHeight="1" x14ac:dyDescent="0.2">
      <c r="A17" s="1994" t="s">
        <v>1726</v>
      </c>
      <c r="B17" s="1995"/>
      <c r="C17" s="1995"/>
      <c r="D17" s="1998"/>
      <c r="E17" s="1997"/>
    </row>
    <row r="18" spans="1:11" ht="12" customHeight="1" x14ac:dyDescent="0.2">
      <c r="A18" s="1994" t="s">
        <v>1727</v>
      </c>
      <c r="B18" s="1995"/>
      <c r="C18" s="1995"/>
      <c r="D18" s="1998"/>
      <c r="E18" s="1997"/>
    </row>
    <row r="19" spans="1:11" ht="12" customHeight="1" x14ac:dyDescent="0.2">
      <c r="A19" s="1994" t="s">
        <v>2057</v>
      </c>
      <c r="B19" s="1995"/>
      <c r="C19" s="1995"/>
      <c r="D19" s="1998"/>
      <c r="E19" s="1997"/>
    </row>
    <row r="20" spans="1:11" ht="12" customHeight="1" x14ac:dyDescent="0.2">
      <c r="A20" s="1994" t="s">
        <v>2058</v>
      </c>
      <c r="B20" s="1995"/>
      <c r="C20" s="1995"/>
      <c r="D20" s="1998"/>
      <c r="E20" s="1997"/>
    </row>
    <row r="21" spans="1:11" ht="12" customHeight="1" x14ac:dyDescent="0.2">
      <c r="A21" s="1994" t="s">
        <v>2059</v>
      </c>
      <c r="B21" s="1995"/>
      <c r="C21" s="1995"/>
      <c r="D21" s="1998"/>
      <c r="E21" s="1997"/>
    </row>
    <row r="22" spans="1:11" ht="12" customHeight="1" x14ac:dyDescent="0.2">
      <c r="A22" s="1994" t="s">
        <v>2060</v>
      </c>
      <c r="B22" s="1995"/>
      <c r="C22" s="1995"/>
      <c r="D22" s="1998"/>
      <c r="E22" s="1997"/>
    </row>
    <row r="23" spans="1:11" ht="12" customHeight="1" x14ac:dyDescent="0.2">
      <c r="A23" s="1994" t="s">
        <v>2061</v>
      </c>
      <c r="B23" s="1995"/>
      <c r="C23" s="1995"/>
      <c r="D23" s="1998"/>
      <c r="E23" s="1997"/>
    </row>
    <row r="24" spans="1:11" ht="12" customHeight="1" x14ac:dyDescent="0.2">
      <c r="A24" s="1994" t="s">
        <v>2062</v>
      </c>
      <c r="B24" s="1995"/>
      <c r="C24" s="1995"/>
      <c r="D24" s="1998"/>
      <c r="E24" s="1997"/>
    </row>
    <row r="25" spans="1:11" ht="12" customHeight="1" x14ac:dyDescent="0.2">
      <c r="A25" s="1994" t="s">
        <v>2063</v>
      </c>
      <c r="B25" s="1995"/>
      <c r="C25" s="1995"/>
      <c r="D25" s="1998"/>
      <c r="E25" s="1997"/>
    </row>
    <row r="26" spans="1:11" ht="12" customHeight="1" x14ac:dyDescent="0.2">
      <c r="A26" s="1994" t="s">
        <v>2064</v>
      </c>
      <c r="B26" s="1995"/>
      <c r="C26" s="1995"/>
      <c r="D26" s="1998"/>
      <c r="E26" s="1997"/>
    </row>
    <row r="27" spans="1:11" x14ac:dyDescent="0.2">
      <c r="A27" s="1994" t="s">
        <v>2065</v>
      </c>
      <c r="B27" s="1995"/>
      <c r="C27" s="1995"/>
      <c r="D27" s="1998"/>
      <c r="E27" s="1997"/>
    </row>
    <row r="28" spans="1:11" ht="12" customHeight="1" x14ac:dyDescent="0.2">
      <c r="A28" s="1994" t="s">
        <v>2066</v>
      </c>
      <c r="B28" s="1995"/>
      <c r="C28" s="1995"/>
      <c r="D28" s="1998"/>
      <c r="E28" s="1997"/>
    </row>
    <row r="29" spans="1:11" ht="12" customHeight="1" x14ac:dyDescent="0.2">
      <c r="A29" s="1994" t="s">
        <v>2067</v>
      </c>
      <c r="B29" s="1995"/>
      <c r="C29" s="1995"/>
      <c r="D29" s="1998"/>
      <c r="E29" s="1997"/>
    </row>
    <row r="30" spans="1:11" ht="12" customHeight="1" x14ac:dyDescent="0.2">
      <c r="A30" s="1994" t="s">
        <v>2068</v>
      </c>
      <c r="B30" s="1995"/>
      <c r="C30" s="1995"/>
      <c r="D30" s="1998"/>
      <c r="E30" s="1997"/>
    </row>
    <row r="31" spans="1:11" ht="12" customHeight="1" x14ac:dyDescent="0.2">
      <c r="A31" s="1994" t="s">
        <v>2069</v>
      </c>
      <c r="B31" s="1995"/>
      <c r="C31" s="1995"/>
      <c r="D31" s="1998"/>
      <c r="E31" s="1997"/>
      <c r="K31" s="2008"/>
    </row>
    <row r="32" spans="1:11" ht="12" customHeight="1" x14ac:dyDescent="0.2">
      <c r="A32" s="1994" t="s">
        <v>2070</v>
      </c>
      <c r="B32" s="1995"/>
      <c r="C32" s="1995"/>
      <c r="D32" s="1998"/>
      <c r="E32" s="1997"/>
    </row>
    <row r="33" spans="1:5" ht="12" customHeight="1" x14ac:dyDescent="0.2">
      <c r="A33" s="1994" t="s">
        <v>2071</v>
      </c>
      <c r="B33" s="1995"/>
      <c r="C33" s="1995"/>
      <c r="D33" s="1998"/>
      <c r="E33" s="1997"/>
    </row>
    <row r="34" spans="1:5" ht="12" customHeight="1" x14ac:dyDescent="0.25">
      <c r="A34" s="1999"/>
      <c r="B34" s="1999"/>
      <c r="C34" s="1999"/>
      <c r="D34" s="1999"/>
      <c r="E34" s="1999"/>
    </row>
    <row r="35" spans="1:5" ht="12" customHeight="1" x14ac:dyDescent="0.2">
      <c r="A35" s="2000" t="s">
        <v>1729</v>
      </c>
      <c r="B35" s="2340"/>
      <c r="C35" s="2340"/>
      <c r="D35" s="2340"/>
      <c r="E35" s="2341"/>
    </row>
    <row r="36" spans="1:5" ht="12" customHeight="1" x14ac:dyDescent="0.2">
      <c r="A36" s="2342"/>
      <c r="B36" s="2343"/>
      <c r="C36" s="2343"/>
      <c r="D36" s="2343"/>
      <c r="E36" s="2344"/>
    </row>
    <row r="37" spans="1:5" ht="12" customHeight="1" x14ac:dyDescent="0.2">
      <c r="A37" s="2342"/>
      <c r="B37" s="2343"/>
      <c r="C37" s="2343"/>
      <c r="D37" s="2343"/>
      <c r="E37" s="2344"/>
    </row>
    <row r="38" spans="1:5" ht="12" customHeight="1" x14ac:dyDescent="0.2">
      <c r="A38" s="2345"/>
      <c r="B38" s="2346"/>
      <c r="C38" s="2346"/>
      <c r="D38" s="2346"/>
      <c r="E38" s="2347"/>
    </row>
    <row r="39" spans="1:5" ht="4.5" hidden="1" customHeight="1" x14ac:dyDescent="0.2">
      <c r="A39" s="2001"/>
      <c r="B39" s="2001"/>
      <c r="C39" s="2001"/>
      <c r="D39" s="2001"/>
      <c r="E39" s="2001"/>
    </row>
    <row r="40" spans="1:5" s="1999" customFormat="1" ht="12" customHeight="1" x14ac:dyDescent="0.25">
      <c r="A40" s="2002" t="s">
        <v>1728</v>
      </c>
      <c r="B40" s="2328"/>
      <c r="C40" s="2328"/>
      <c r="D40" s="2328"/>
      <c r="E40" s="2329"/>
    </row>
    <row r="41" spans="1:5" s="1999" customFormat="1" ht="12" customHeight="1" x14ac:dyDescent="0.25">
      <c r="A41" s="2330"/>
      <c r="B41" s="2331"/>
      <c r="C41" s="2331"/>
      <c r="D41" s="2331"/>
      <c r="E41" s="2332"/>
    </row>
    <row r="42" spans="1:5" s="1999" customFormat="1" ht="12" customHeight="1" x14ac:dyDescent="0.25">
      <c r="A42" s="2330"/>
      <c r="B42" s="2331"/>
      <c r="C42" s="2331"/>
      <c r="D42" s="2331"/>
      <c r="E42" s="2332"/>
    </row>
    <row r="43" spans="1:5" s="1999" customFormat="1" ht="15" x14ac:dyDescent="0.25">
      <c r="A43" s="2333"/>
      <c r="B43" s="2334"/>
      <c r="C43" s="2334"/>
      <c r="D43" s="2334"/>
      <c r="E43" s="2335"/>
    </row>
    <row r="44" spans="1:5" s="1999" customFormat="1" ht="12" hidden="1" customHeight="1" x14ac:dyDescent="0.25">
      <c r="A44" s="2333"/>
      <c r="B44" s="2334"/>
      <c r="C44" s="2334"/>
      <c r="D44" s="2334"/>
      <c r="E44" s="2335"/>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48" t="str">
        <f>COVER!A17</f>
        <v>Livingston Area Educ for Employ</v>
      </c>
      <c r="J6" s="2349"/>
    </row>
    <row r="7" spans="1:10" x14ac:dyDescent="0.2">
      <c r="A7" s="2350" t="s">
        <v>1037</v>
      </c>
      <c r="B7" s="2351"/>
      <c r="C7" s="2351"/>
      <c r="D7" s="2351"/>
      <c r="E7" s="2352"/>
      <c r="F7" s="1664"/>
      <c r="G7" s="1653"/>
      <c r="H7" s="1663" t="s">
        <v>438</v>
      </c>
      <c r="I7" s="2353">
        <f>COVER!A13</f>
        <v>17053090046</v>
      </c>
      <c r="J7" s="2353"/>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54" t="s">
        <v>571</v>
      </c>
      <c r="B11" s="2355"/>
      <c r="C11" s="2356"/>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63">
        <v>7</v>
      </c>
      <c r="B18" s="2357" t="s">
        <v>8</v>
      </c>
      <c r="C18" s="2358"/>
      <c r="D18" s="2359"/>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0</v>
      </c>
      <c r="F19" s="1699">
        <f t="shared" si="2"/>
        <v>0</v>
      </c>
      <c r="G19" s="1699">
        <f t="shared" si="2"/>
        <v>0</v>
      </c>
      <c r="H19" s="1699">
        <f t="shared" si="2"/>
        <v>0</v>
      </c>
      <c r="I19" s="1699">
        <f t="shared" si="2"/>
        <v>0</v>
      </c>
      <c r="J19" s="1699">
        <f t="shared" si="2"/>
        <v>0</v>
      </c>
    </row>
    <row r="20" spans="1:10" ht="25.5" customHeight="1" thickTop="1" x14ac:dyDescent="0.2">
      <c r="A20" s="1687">
        <v>9</v>
      </c>
      <c r="B20" s="2360" t="s">
        <v>1960</v>
      </c>
      <c r="C20" s="2358"/>
      <c r="D20" s="2359"/>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64"/>
      <c r="D26" s="2364"/>
      <c r="E26" s="1962"/>
      <c r="F26" s="2363"/>
      <c r="G26" s="2363"/>
    </row>
    <row r="27" spans="1:10" x14ac:dyDescent="0.2">
      <c r="B27" s="1702"/>
      <c r="C27" s="1957" t="s">
        <v>1222</v>
      </c>
      <c r="D27" s="1958"/>
      <c r="E27" s="1959"/>
      <c r="F27" s="2370" t="s">
        <v>2004</v>
      </c>
      <c r="G27" s="2370"/>
    </row>
    <row r="28" spans="1:10" ht="28.5" customHeight="1" x14ac:dyDescent="0.2">
      <c r="B28" s="1702"/>
      <c r="C28" s="2362"/>
      <c r="D28" s="2362"/>
      <c r="E28" s="1961"/>
      <c r="F28" s="2362"/>
      <c r="G28" s="2362"/>
    </row>
    <row r="29" spans="1:10" x14ac:dyDescent="0.2">
      <c r="B29" s="1702"/>
      <c r="C29" s="1955" t="s">
        <v>2006</v>
      </c>
      <c r="E29" s="1960"/>
      <c r="F29" s="2361" t="s">
        <v>2005</v>
      </c>
      <c r="G29" s="2361"/>
    </row>
    <row r="30" spans="1:10" ht="9" customHeight="1" x14ac:dyDescent="0.2">
      <c r="B30" s="1702"/>
      <c r="C30" s="1954"/>
      <c r="E30" s="1956"/>
      <c r="F30" s="1953"/>
      <c r="G30" s="1953"/>
    </row>
    <row r="31" spans="1:10" ht="15" customHeight="1" x14ac:dyDescent="0.2">
      <c r="A31" s="1655"/>
      <c r="B31" s="1705" t="s">
        <v>1223</v>
      </c>
    </row>
    <row r="32" spans="1:10" ht="9" customHeight="1" x14ac:dyDescent="0.2">
      <c r="A32" s="1655"/>
      <c r="B32" s="1703"/>
    </row>
    <row r="33" spans="1:10" ht="12.75" customHeight="1" x14ac:dyDescent="0.2">
      <c r="A33" s="1655"/>
      <c r="B33" s="1706"/>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7"/>
    </row>
    <row r="36" spans="1:10" ht="13.5" customHeight="1" x14ac:dyDescent="0.2">
      <c r="B36" s="1706"/>
      <c r="C36" s="2369" t="s">
        <v>2007</v>
      </c>
      <c r="D36" s="2368"/>
      <c r="E36" s="2368"/>
      <c r="F36" s="2368"/>
      <c r="G36" s="2368"/>
      <c r="H36" s="2368"/>
      <c r="I36" s="2368"/>
      <c r="J36" s="1708"/>
    </row>
    <row r="37" spans="1:10" ht="31.5" customHeight="1" x14ac:dyDescent="0.2">
      <c r="C37" s="2368"/>
      <c r="D37" s="2368"/>
      <c r="E37" s="2368"/>
      <c r="F37" s="2368"/>
      <c r="G37" s="2368"/>
      <c r="H37" s="2368"/>
      <c r="I37" s="2368"/>
      <c r="J37" s="1708"/>
    </row>
    <row r="38" spans="1:10" ht="6" customHeight="1" x14ac:dyDescent="0.2">
      <c r="C38" s="1707"/>
      <c r="D38" s="1709"/>
      <c r="E38" s="1710"/>
      <c r="F38" s="1710"/>
      <c r="G38" s="1710"/>
    </row>
    <row r="39" spans="1:10" ht="13.5" customHeight="1" x14ac:dyDescent="0.2">
      <c r="B39" s="1706"/>
      <c r="C39" s="2365" t="s">
        <v>1050</v>
      </c>
      <c r="D39" s="2366"/>
      <c r="E39" s="2366"/>
      <c r="F39" s="2366"/>
      <c r="G39" s="2366"/>
      <c r="H39" s="2366"/>
      <c r="I39" s="2366"/>
    </row>
    <row r="40" spans="1:10" ht="13.35" customHeight="1" x14ac:dyDescent="0.2">
      <c r="A40" s="1655"/>
      <c r="C40" s="1964"/>
      <c r="D40" s="1964"/>
      <c r="E40" s="1964"/>
      <c r="F40" s="1964"/>
      <c r="G40" s="1964"/>
      <c r="H40" s="1964"/>
      <c r="I40" s="1964"/>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Livingston Area Educ for Employ</v>
      </c>
    </row>
    <row r="65" spans="2:2" x14ac:dyDescent="0.2">
      <c r="B65" s="397">
        <f>COVER!A13</f>
        <v>17053090046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7"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733425</xdr:colOff>
                <xdr:row>2</xdr:row>
                <xdr:rowOff>142875</xdr:rowOff>
              </from>
              <to>
                <xdr:col>0</xdr:col>
                <xdr:colOff>1647825</xdr:colOff>
                <xdr:row>7</xdr:row>
                <xdr:rowOff>19050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2" customWidth="1"/>
    <col min="2" max="6" width="16.7109375" style="1582" customWidth="1"/>
    <col min="7" max="16384" width="9.140625" style="1582"/>
  </cols>
  <sheetData>
    <row r="1" spans="1:8" ht="48.75" customHeight="1" x14ac:dyDescent="0.2">
      <c r="A1" s="2371" t="s">
        <v>1987</v>
      </c>
      <c r="B1" s="2372"/>
      <c r="C1" s="2372"/>
      <c r="D1" s="2372"/>
      <c r="E1" s="2372"/>
      <c r="F1" s="2373"/>
    </row>
    <row r="2" spans="1:8" ht="39.75" customHeight="1" x14ac:dyDescent="0.2">
      <c r="A2" s="2381" t="s">
        <v>1962</v>
      </c>
      <c r="B2" s="2382"/>
      <c r="C2" s="2382"/>
      <c r="D2" s="2382"/>
      <c r="E2" s="2382"/>
      <c r="F2" s="2383"/>
      <c r="G2" s="1717"/>
      <c r="H2" s="1717"/>
    </row>
    <row r="3" spans="1:8" ht="46.5" customHeight="1" x14ac:dyDescent="0.2">
      <c r="A3" s="2384" t="s">
        <v>1784</v>
      </c>
      <c r="B3" s="2385"/>
      <c r="C3" s="2385"/>
      <c r="D3" s="2385"/>
      <c r="E3" s="2385"/>
      <c r="F3" s="2386"/>
      <c r="G3" s="1717"/>
      <c r="H3" s="1717"/>
    </row>
    <row r="4" spans="1:8" s="1631" customFormat="1" ht="41.25" customHeight="1" x14ac:dyDescent="0.2">
      <c r="A4" s="2387" t="s">
        <v>1986</v>
      </c>
      <c r="B4" s="2388"/>
      <c r="C4" s="2388"/>
      <c r="D4" s="2388"/>
      <c r="E4" s="2388"/>
      <c r="F4" s="2389"/>
    </row>
    <row r="5" spans="1:8" ht="42" customHeight="1" x14ac:dyDescent="0.2">
      <c r="A5" s="1887" t="s">
        <v>571</v>
      </c>
      <c r="B5" s="1632" t="s">
        <v>1989</v>
      </c>
      <c r="C5" s="1632" t="s">
        <v>1990</v>
      </c>
      <c r="D5" s="1632" t="s">
        <v>1988</v>
      </c>
      <c r="E5" s="1632" t="s">
        <v>1991</v>
      </c>
      <c r="F5" s="1632" t="s">
        <v>1694</v>
      </c>
    </row>
    <row r="6" spans="1:8" s="1635" customFormat="1" ht="14.25" customHeight="1" x14ac:dyDescent="0.2">
      <c r="A6" s="1633" t="s">
        <v>1695</v>
      </c>
      <c r="B6" s="1634">
        <f>'Acct Summary 7-8'!C8</f>
        <v>389631</v>
      </c>
      <c r="C6" s="1634">
        <f>'Acct Summary 7-8'!D8</f>
        <v>0</v>
      </c>
      <c r="D6" s="1634">
        <f>'Acct Summary 7-8'!F8</f>
        <v>0</v>
      </c>
      <c r="E6" s="1634">
        <f>'Acct Summary 7-8'!I8</f>
        <v>0</v>
      </c>
      <c r="F6" s="1634">
        <f>SUM(B6:E6)</f>
        <v>389631</v>
      </c>
    </row>
    <row r="7" spans="1:8" s="1635" customFormat="1" ht="14.25" customHeight="1" thickBot="1" x14ac:dyDescent="0.25">
      <c r="A7" s="1633" t="s">
        <v>1696</v>
      </c>
      <c r="B7" s="1636">
        <f>'Acct Summary 7-8'!C17</f>
        <v>381573</v>
      </c>
      <c r="C7" s="1636">
        <f>'Acct Summary 7-8'!D17</f>
        <v>0</v>
      </c>
      <c r="D7" s="1636">
        <f>'Acct Summary 7-8'!F17</f>
        <v>0</v>
      </c>
      <c r="E7" s="1888"/>
      <c r="F7" s="1634">
        <f>SUM(B7:E7)</f>
        <v>381573</v>
      </c>
    </row>
    <row r="8" spans="1:8" s="1635" customFormat="1" ht="14.25" thickTop="1" thickBot="1" x14ac:dyDescent="0.25">
      <c r="A8" s="1637" t="s">
        <v>1697</v>
      </c>
      <c r="B8" s="1638">
        <f>(B6-B7)</f>
        <v>8058</v>
      </c>
      <c r="C8" s="1638">
        <f>(C6-C7)</f>
        <v>0</v>
      </c>
      <c r="D8" s="1638">
        <f>(D6-D7)</f>
        <v>0</v>
      </c>
      <c r="E8" s="1636">
        <f>(E6-E7)</f>
        <v>0</v>
      </c>
      <c r="F8" s="1639">
        <f>SUM(F6-F7)</f>
        <v>8058</v>
      </c>
    </row>
    <row r="9" spans="1:8" s="1635" customFormat="1" ht="14.25" thickTop="1" thickBot="1" x14ac:dyDescent="0.25">
      <c r="A9" s="1640" t="s">
        <v>1963</v>
      </c>
      <c r="B9" s="1641">
        <f>'Acct Summary 7-8'!C81</f>
        <v>49696</v>
      </c>
      <c r="C9" s="1641">
        <f>'Acct Summary 7-8'!D81</f>
        <v>0</v>
      </c>
      <c r="D9" s="1641">
        <f>'Acct Summary 7-8'!F81</f>
        <v>0</v>
      </c>
      <c r="E9" s="1641">
        <f>'Acct Summary 7-8'!I81</f>
        <v>0</v>
      </c>
      <c r="F9" s="1720">
        <f>SUM(B9:E9)</f>
        <v>49696</v>
      </c>
    </row>
    <row r="10" spans="1:8" ht="16.5" customHeight="1" thickTop="1" x14ac:dyDescent="0.2">
      <c r="A10" s="1642"/>
      <c r="B10" s="1643"/>
      <c r="C10" s="2375" t="str">
        <f>IF(AND(F8&lt;0,F9&gt;=0,ABS(F8*3)&gt;ABS(F9)),A14,IF(AND(F8&lt;0,F9&gt;0,ABS(F8*3)&lt;=ABS(F9)),A15,IF(AND(F8&lt;0,F9&lt;0),A14,IF(F9=0,A17,A16))))</f>
        <v>Balanced - no deficit reduction plan is required.</v>
      </c>
      <c r="D10" s="2376"/>
      <c r="E10" s="2376"/>
      <c r="F10" s="2377"/>
    </row>
    <row r="11" spans="1:8" ht="19.5" customHeight="1" x14ac:dyDescent="0.2">
      <c r="A11" s="1718"/>
      <c r="B11" s="1719"/>
      <c r="C11" s="2375"/>
      <c r="D11" s="2376"/>
      <c r="E11" s="2376"/>
      <c r="F11" s="2377"/>
      <c r="H11" s="1717"/>
    </row>
    <row r="12" spans="1:8" ht="19.5" customHeight="1" x14ac:dyDescent="0.2">
      <c r="A12" s="1718"/>
      <c r="B12" s="1719"/>
      <c r="C12" s="2375"/>
      <c r="D12" s="2376"/>
      <c r="E12" s="2376"/>
      <c r="F12" s="2377"/>
      <c r="H12" s="1717"/>
    </row>
    <row r="13" spans="1:8" ht="19.5" customHeight="1" x14ac:dyDescent="0.2">
      <c r="A13" s="1718"/>
      <c r="B13" s="1719"/>
      <c r="C13" s="2378"/>
      <c r="D13" s="2379"/>
      <c r="E13" s="2379"/>
      <c r="F13" s="2380"/>
      <c r="H13" s="1717"/>
    </row>
    <row r="14" spans="1:8" s="1591" customFormat="1" ht="0.75" customHeight="1" x14ac:dyDescent="0.2">
      <c r="A14" s="2374" t="s">
        <v>1857</v>
      </c>
      <c r="B14" s="2374"/>
      <c r="C14" s="2374"/>
      <c r="D14" s="2374"/>
      <c r="E14" s="2374"/>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2" t="s">
        <v>499</v>
      </c>
      <c r="B6" s="403"/>
      <c r="C6" s="227"/>
      <c r="D6" s="1256"/>
    </row>
    <row r="7" spans="1:4" x14ac:dyDescent="0.2">
      <c r="A7" s="1942" t="s">
        <v>498</v>
      </c>
      <c r="B7" s="403"/>
      <c r="C7" s="227"/>
      <c r="D7" s="1256"/>
    </row>
    <row r="8" spans="1:4" ht="18" customHeight="1" x14ac:dyDescent="0.2">
      <c r="A8" s="2390"/>
      <c r="B8" s="2391"/>
      <c r="C8" s="2391"/>
      <c r="D8" s="2392"/>
    </row>
    <row r="9" spans="1:4" s="4" customFormat="1" ht="14.25" customHeight="1" x14ac:dyDescent="0.2">
      <c r="A9" s="1941"/>
      <c r="B9" s="228">
        <v>1</v>
      </c>
      <c r="C9" s="229" t="s">
        <v>909</v>
      </c>
      <c r="D9" s="1257"/>
    </row>
    <row r="10" spans="1:4" s="4" customFormat="1" ht="14.25" customHeight="1" x14ac:dyDescent="0.2">
      <c r="A10" s="1938"/>
      <c r="B10" s="228">
        <f t="shared" ref="B10:B17" si="0">B9+1</f>
        <v>2</v>
      </c>
      <c r="C10" s="229" t="s">
        <v>1032</v>
      </c>
      <c r="D10" s="1257"/>
    </row>
    <row r="11" spans="1:4" s="4" customFormat="1" ht="12.75" x14ac:dyDescent="0.2">
      <c r="A11" s="1938"/>
      <c r="B11" s="228">
        <f t="shared" si="0"/>
        <v>3</v>
      </c>
      <c r="C11" s="2395" t="s">
        <v>1999</v>
      </c>
      <c r="D11" s="2396"/>
    </row>
    <row r="12" spans="1:4" s="4" customFormat="1" ht="12.75" x14ac:dyDescent="0.2">
      <c r="A12" s="1944"/>
      <c r="B12" s="228"/>
      <c r="C12" s="1943" t="s">
        <v>1998</v>
      </c>
      <c r="D12" s="1889"/>
    </row>
    <row r="13" spans="1:4" s="4" customFormat="1" ht="14.25" customHeight="1" x14ac:dyDescent="0.2">
      <c r="A13" s="1938"/>
      <c r="B13" s="228">
        <f>B11+1</f>
        <v>4</v>
      </c>
      <c r="C13" s="229" t="s">
        <v>910</v>
      </c>
      <c r="D13" s="1257"/>
    </row>
    <row r="14" spans="1:4" s="4" customFormat="1" ht="14.25" customHeight="1" x14ac:dyDescent="0.2">
      <c r="A14" s="1938"/>
      <c r="B14" s="228">
        <f t="shared" si="0"/>
        <v>5</v>
      </c>
      <c r="C14" s="229" t="s">
        <v>744</v>
      </c>
      <c r="D14" s="1257"/>
    </row>
    <row r="15" spans="1:4" s="4" customFormat="1" ht="14.25" customHeight="1" x14ac:dyDescent="0.2">
      <c r="A15" s="1938"/>
      <c r="B15" s="228">
        <f t="shared" si="0"/>
        <v>6</v>
      </c>
      <c r="C15" s="229" t="s">
        <v>911</v>
      </c>
      <c r="D15" s="1257"/>
    </row>
    <row r="16" spans="1:4" s="4" customFormat="1" ht="14.25" customHeight="1" x14ac:dyDescent="0.2">
      <c r="A16" s="1938"/>
      <c r="B16" s="228">
        <f t="shared" si="0"/>
        <v>7</v>
      </c>
      <c r="C16" s="229" t="s">
        <v>1252</v>
      </c>
      <c r="D16" s="1257"/>
    </row>
    <row r="17" spans="1:4" s="4" customFormat="1" ht="14.25" customHeight="1" x14ac:dyDescent="0.2">
      <c r="A17" s="1939"/>
      <c r="B17" s="1945">
        <f t="shared" si="0"/>
        <v>8</v>
      </c>
      <c r="C17" s="230" t="s">
        <v>912</v>
      </c>
      <c r="D17" s="1258"/>
    </row>
    <row r="18" spans="1:4" s="4" customFormat="1" ht="14.25" customHeight="1" x14ac:dyDescent="0.2">
      <c r="A18" s="1938"/>
      <c r="B18" s="1950">
        <v>9</v>
      </c>
      <c r="C18" s="1951" t="s">
        <v>2000</v>
      </c>
      <c r="D18" s="1949"/>
    </row>
    <row r="19" spans="1:4" s="4" customFormat="1" x14ac:dyDescent="0.2">
      <c r="A19" s="1940"/>
      <c r="B19" s="1946"/>
      <c r="C19" s="1947"/>
      <c r="D19" s="194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398" t="s">
        <v>359</v>
      </c>
      <c r="D27" s="2399"/>
    </row>
    <row r="28" spans="1:4" ht="12.75" x14ac:dyDescent="0.2">
      <c r="A28" s="231"/>
      <c r="B28" s="232">
        <v>2</v>
      </c>
      <c r="C28" s="2397" t="s">
        <v>2054</v>
      </c>
      <c r="D28" s="2242"/>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5"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00" t="s">
        <v>633</v>
      </c>
      <c r="D49" s="2401"/>
    </row>
    <row r="50" spans="1:4" x14ac:dyDescent="0.2">
      <c r="A50" s="246"/>
      <c r="B50" s="247"/>
      <c r="C50" s="1623" t="s">
        <v>1654</v>
      </c>
      <c r="D50" s="1272" t="str">
        <f>IF(SUM('Assets-Liab 5-6'!C13)&lt;&gt;SUM('Assets-Liab 5-6'!C41),"ERROR!","OK")</f>
        <v>ERROR!</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393" t="s">
        <v>920</v>
      </c>
      <c r="D62" s="2394"/>
    </row>
    <row r="63" spans="1:4" s="242" customFormat="1" x14ac:dyDescent="0.2">
      <c r="A63" s="233"/>
      <c r="B63" s="239"/>
      <c r="C63" s="1624" t="s">
        <v>1666</v>
      </c>
      <c r="D63" s="1273" t="str">
        <f>IF('Assets-Liab 5-6'!C38+'Assets-Liab 5-6'!C39='Acct Summary 7-8'!C81,"OK","ERROR!")</f>
        <v>ERROR!</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393" t="s">
        <v>777</v>
      </c>
      <c r="D76" s="2394"/>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ENTRY IS REQUIRED!</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02" t="s">
        <v>1940</v>
      </c>
      <c r="B4" s="2403"/>
      <c r="C4" s="2403"/>
      <c r="D4" s="2403"/>
      <c r="E4" s="2403"/>
      <c r="F4" s="2403"/>
      <c r="G4" s="2403"/>
      <c r="H4" s="2403"/>
      <c r="I4" s="2403"/>
      <c r="J4" s="2403"/>
      <c r="K4" s="2403"/>
      <c r="L4" s="2403"/>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28" t="s">
        <v>1417</v>
      </c>
      <c r="B6" s="2029"/>
      <c r="C6" s="2010"/>
      <c r="D6" s="2010"/>
      <c r="E6" s="2030" t="s">
        <v>1416</v>
      </c>
      <c r="F6" s="2031"/>
      <c r="G6" s="2009" t="s">
        <v>1415</v>
      </c>
      <c r="H6" s="2010"/>
      <c r="I6" s="2010"/>
      <c r="J6" s="2010"/>
      <c r="K6" s="2010"/>
      <c r="L6" s="2011"/>
      <c r="V6" s="1306"/>
      <c r="W6" s="1306"/>
      <c r="X6" s="1306"/>
      <c r="Y6" s="1306"/>
      <c r="Z6" s="1306"/>
      <c r="AA6" s="1306"/>
      <c r="AB6" s="1306"/>
      <c r="AC6" s="1306"/>
    </row>
    <row r="7" spans="1:29" x14ac:dyDescent="0.2">
      <c r="A7" s="2404" t="str">
        <f>COVER!A17</f>
        <v>Livingston Area Educ for Employ</v>
      </c>
      <c r="B7" s="2405"/>
      <c r="C7" s="2405"/>
      <c r="D7" s="2406"/>
      <c r="E7" s="2407">
        <f>COVER!A13</f>
        <v>17053090046</v>
      </c>
      <c r="F7" s="2408"/>
      <c r="G7" s="2409" t="str">
        <f>COVER!T23</f>
        <v>060-009298</v>
      </c>
      <c r="H7" s="2410"/>
      <c r="I7" s="2410"/>
      <c r="J7" s="2410"/>
      <c r="K7" s="2410"/>
      <c r="L7" s="2411"/>
    </row>
    <row r="8" spans="1:29" ht="13.5" customHeight="1" x14ac:dyDescent="0.2">
      <c r="A8" s="2028" t="s">
        <v>2043</v>
      </c>
      <c r="B8" s="2029"/>
      <c r="C8" s="2010"/>
      <c r="D8" s="2010"/>
      <c r="E8" s="2032"/>
      <c r="F8" s="2011"/>
      <c r="G8" s="2012" t="s">
        <v>1414</v>
      </c>
      <c r="H8" s="1291"/>
      <c r="I8" s="1291"/>
      <c r="J8" s="1291"/>
      <c r="K8" s="1291"/>
      <c r="L8" s="2013"/>
    </row>
    <row r="9" spans="1:29" ht="13.5" customHeight="1" x14ac:dyDescent="0.2">
      <c r="A9" s="2412"/>
      <c r="B9" s="2413"/>
      <c r="C9" s="2413"/>
      <c r="D9" s="2413"/>
      <c r="E9" s="2413"/>
      <c r="F9" s="2414"/>
      <c r="G9" s="2415" t="str">
        <f>COVER!T13</f>
        <v>Phillips &amp; Associates, CPAs,P.C.</v>
      </c>
      <c r="H9" s="2416"/>
      <c r="I9" s="2416"/>
      <c r="J9" s="2416"/>
      <c r="K9" s="2416"/>
      <c r="L9" s="2417"/>
    </row>
    <row r="10" spans="1:29" ht="13.5" customHeight="1" x14ac:dyDescent="0.2">
      <c r="A10" s="2418"/>
      <c r="B10" s="2419"/>
      <c r="C10" s="2419"/>
      <c r="D10" s="2419"/>
      <c r="E10" s="2419"/>
      <c r="F10" s="2420"/>
      <c r="G10" s="2415" t="str">
        <f>COVER!T17</f>
        <v>1600 Hunt Drive, Suite B</v>
      </c>
      <c r="H10" s="2421"/>
      <c r="I10" s="2421"/>
      <c r="J10" s="2421"/>
      <c r="K10" s="2421"/>
      <c r="L10" s="2422"/>
    </row>
    <row r="11" spans="1:29" ht="13.5" customHeight="1" x14ac:dyDescent="0.2">
      <c r="A11" s="2028" t="s">
        <v>2045</v>
      </c>
      <c r="B11" s="2029"/>
      <c r="C11" s="2010"/>
      <c r="D11" s="2032"/>
      <c r="E11" s="2010"/>
      <c r="F11" s="2011"/>
      <c r="G11" s="2415" t="str">
        <f>COVER!T19</f>
        <v>Normal</v>
      </c>
      <c r="H11" s="2421"/>
      <c r="I11" s="2421"/>
      <c r="J11" s="1972" t="str">
        <f>COVER!X19</f>
        <v>IL</v>
      </c>
      <c r="K11" s="1972">
        <f>COVER!Z19</f>
        <v>61761</v>
      </c>
      <c r="L11" s="2014"/>
    </row>
    <row r="12" spans="1:29" ht="13.5" customHeight="1" x14ac:dyDescent="0.2">
      <c r="A12" s="2423" t="s">
        <v>2044</v>
      </c>
      <c r="B12" s="2424"/>
      <c r="C12" s="2424"/>
      <c r="D12" s="2424"/>
      <c r="E12" s="2424"/>
      <c r="F12" s="2425"/>
      <c r="G12" s="1975"/>
      <c r="H12" s="1310"/>
      <c r="I12" s="1310"/>
      <c r="J12" s="1310"/>
      <c r="K12" s="1310"/>
      <c r="L12" s="1976"/>
    </row>
    <row r="13" spans="1:29" ht="13.5" customHeight="1" x14ac:dyDescent="0.2">
      <c r="A13" s="2415"/>
      <c r="B13" s="2416"/>
      <c r="C13" s="2416"/>
      <c r="D13" s="2416"/>
      <c r="E13" s="1309"/>
      <c r="F13" s="2021"/>
      <c r="G13" s="2015" t="s">
        <v>2047</v>
      </c>
      <c r="H13" s="2016"/>
      <c r="I13" s="2426" t="str">
        <f>COVER!T25</f>
        <v>rwp6505@aol.com</v>
      </c>
      <c r="J13" s="2427"/>
      <c r="K13" s="2427"/>
      <c r="L13" s="2428"/>
    </row>
    <row r="14" spans="1:29" ht="13.5" customHeight="1" x14ac:dyDescent="0.2">
      <c r="A14" s="2415" t="str">
        <f>COVER!A19</f>
        <v>100 Indiana Avenue</v>
      </c>
      <c r="B14" s="2413"/>
      <c r="C14" s="2413"/>
      <c r="D14" s="2413"/>
      <c r="E14" s="2020">
        <v>0</v>
      </c>
      <c r="F14" s="1308"/>
      <c r="G14" s="2017" t="s">
        <v>1413</v>
      </c>
      <c r="H14" s="1291"/>
      <c r="I14" s="1291"/>
      <c r="J14" s="1291"/>
      <c r="K14" s="1291"/>
      <c r="L14" s="2013"/>
    </row>
    <row r="15" spans="1:29" ht="13.5" customHeight="1" x14ac:dyDescent="0.2">
      <c r="A15" s="2415" t="str">
        <f>COVER!A21</f>
        <v>Pontiac</v>
      </c>
      <c r="B15" s="2421"/>
      <c r="C15" s="2421"/>
      <c r="D15" s="1290"/>
      <c r="E15" s="1977"/>
      <c r="F15" s="1307"/>
      <c r="G15" s="1971" t="str">
        <f>COVER!T15</f>
        <v xml:space="preserve">Richard W. Phillips </v>
      </c>
      <c r="H15" s="1291"/>
      <c r="I15" s="1291"/>
      <c r="J15" s="1291"/>
      <c r="K15" s="1291"/>
      <c r="L15" s="2013"/>
    </row>
    <row r="16" spans="1:29" ht="12.2" customHeight="1" x14ac:dyDescent="0.2">
      <c r="A16" s="1971" t="s">
        <v>2046</v>
      </c>
      <c r="B16" s="1561"/>
      <c r="C16" s="1972">
        <f>COVER!A25</f>
        <v>61764</v>
      </c>
      <c r="D16" s="1972"/>
      <c r="E16" s="1972"/>
      <c r="F16" s="2021"/>
      <c r="G16" s="2429"/>
      <c r="H16" s="2430"/>
      <c r="I16" s="2430"/>
      <c r="J16" s="2430"/>
      <c r="K16" s="2430"/>
      <c r="L16" s="2431"/>
    </row>
    <row r="17" spans="1:13" ht="12.2" customHeight="1" x14ac:dyDescent="0.2">
      <c r="A17" s="2432"/>
      <c r="B17" s="2433"/>
      <c r="C17" s="2433"/>
      <c r="D17" s="2433"/>
      <c r="E17" s="2433"/>
      <c r="F17" s="2434"/>
      <c r="G17" s="2017" t="s">
        <v>1412</v>
      </c>
      <c r="H17" s="1291"/>
      <c r="I17" s="1291"/>
      <c r="J17" s="1291"/>
      <c r="K17" s="2018" t="s">
        <v>1411</v>
      </c>
      <c r="L17" s="2011"/>
      <c r="M17" s="1306"/>
    </row>
    <row r="18" spans="1:13" ht="12.2" customHeight="1" x14ac:dyDescent="0.2">
      <c r="A18" s="2418"/>
      <c r="B18" s="2419"/>
      <c r="C18" s="2419"/>
      <c r="D18" s="2419"/>
      <c r="E18" s="2419"/>
      <c r="F18" s="2420"/>
      <c r="G18" s="2404" t="str">
        <f>COVER!T21</f>
        <v>309-452-2417</v>
      </c>
      <c r="H18" s="2405"/>
      <c r="I18" s="2405"/>
      <c r="J18" s="2405"/>
      <c r="K18" s="2404" t="str">
        <f>COVER!X21</f>
        <v>309-888-9261</v>
      </c>
      <c r="L18" s="2435"/>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2"/>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0" customFormat="1" ht="12.75" x14ac:dyDescent="0.2">
      <c r="A1" s="2436" t="str">
        <f>'Single Audit Cover'!A7</f>
        <v>Livingston Area Educ for Employ</v>
      </c>
      <c r="B1" s="2403"/>
      <c r="C1" s="2403"/>
      <c r="D1" s="2403"/>
    </row>
    <row r="2" spans="1:11" s="1970" customFormat="1" ht="12.75" x14ac:dyDescent="0.2">
      <c r="A2" s="2437">
        <f>'Single Audit Cover'!E7</f>
        <v>17053090046</v>
      </c>
      <c r="B2" s="2438"/>
      <c r="C2" s="2438"/>
      <c r="D2" s="2438"/>
    </row>
    <row r="3" spans="1:11" s="1970" customFormat="1" ht="12.75" x14ac:dyDescent="0.2">
      <c r="A3" s="2436" t="s">
        <v>2024</v>
      </c>
      <c r="B3" s="2403"/>
      <c r="C3" s="2403"/>
      <c r="D3" s="2403"/>
    </row>
    <row r="4" spans="1:11" s="1970" customFormat="1" ht="4.5" customHeight="1" x14ac:dyDescent="0.2">
      <c r="A4" s="1968"/>
      <c r="B4" s="1967"/>
      <c r="C4" s="1967"/>
      <c r="D4" s="1967"/>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24"/>
      <c r="C11" s="1320">
        <v>1</v>
      </c>
      <c r="D11" s="1344" t="s">
        <v>1486</v>
      </c>
      <c r="E11" s="1339"/>
      <c r="F11" s="1339"/>
      <c r="G11" s="1339"/>
      <c r="H11" s="1339"/>
      <c r="I11" s="1339"/>
      <c r="J11" s="1339"/>
      <c r="K11" s="1339"/>
    </row>
    <row r="12" spans="1:11" x14ac:dyDescent="0.2">
      <c r="B12" s="2024"/>
      <c r="C12" s="1320">
        <f>C11+1</f>
        <v>2</v>
      </c>
      <c r="D12" s="1341" t="s">
        <v>1812</v>
      </c>
      <c r="E12" s="1339"/>
      <c r="F12" s="1339"/>
      <c r="G12" s="1339"/>
      <c r="H12" s="1339"/>
      <c r="I12" s="1339"/>
      <c r="J12" s="1339"/>
      <c r="K12" s="1339"/>
    </row>
    <row r="13" spans="1:11" x14ac:dyDescent="0.2">
      <c r="B13" s="2024"/>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24"/>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24"/>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24"/>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24"/>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24"/>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24"/>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24"/>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25"/>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24"/>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24"/>
      <c r="C49" s="1320">
        <f>C45+1</f>
        <v>13</v>
      </c>
      <c r="D49" s="1319" t="s">
        <v>1461</v>
      </c>
    </row>
    <row r="50" spans="1:4" x14ac:dyDescent="0.2">
      <c r="A50" s="1316"/>
      <c r="B50" s="2024"/>
      <c r="C50" s="1320">
        <f>C49+1</f>
        <v>14</v>
      </c>
      <c r="D50" s="1319" t="s">
        <v>1460</v>
      </c>
    </row>
    <row r="51" spans="1:4" x14ac:dyDescent="0.2">
      <c r="A51" s="1316"/>
      <c r="B51" s="2024"/>
      <c r="C51" s="1320">
        <f>C50+1</f>
        <v>15</v>
      </c>
      <c r="D51" s="1319" t="s">
        <v>1459</v>
      </c>
    </row>
    <row r="52" spans="1:4" x14ac:dyDescent="0.2">
      <c r="A52" s="1316"/>
      <c r="B52" s="2024"/>
      <c r="C52" s="1320">
        <f>C51+1</f>
        <v>16</v>
      </c>
      <c r="D52" s="1319" t="s">
        <v>1458</v>
      </c>
    </row>
    <row r="53" spans="1:4" x14ac:dyDescent="0.2">
      <c r="A53" s="1316"/>
      <c r="B53" s="2024"/>
      <c r="C53" s="1320">
        <f>C52+1</f>
        <v>17</v>
      </c>
      <c r="D53" s="1322" t="s">
        <v>1814</v>
      </c>
    </row>
    <row r="54" spans="1:4" ht="10.5" customHeight="1" x14ac:dyDescent="0.2">
      <c r="A54" s="1316"/>
      <c r="D54" s="1319" t="s">
        <v>1457</v>
      </c>
    </row>
    <row r="55" spans="1:4" x14ac:dyDescent="0.2">
      <c r="A55" s="1316"/>
      <c r="C55" s="2026"/>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26"/>
      <c r="D58" s="1319" t="s">
        <v>1453</v>
      </c>
    </row>
    <row r="59" spans="1:4" ht="10.5" customHeight="1" x14ac:dyDescent="0.2">
      <c r="A59" s="1316"/>
      <c r="D59" s="1334" t="s">
        <v>1452</v>
      </c>
    </row>
    <row r="60" spans="1:4" ht="10.5" customHeight="1" x14ac:dyDescent="0.2">
      <c r="A60" s="1316"/>
      <c r="D60" s="1322" t="s">
        <v>1451</v>
      </c>
    </row>
    <row r="61" spans="1:4" x14ac:dyDescent="0.2">
      <c r="A61" s="1316"/>
      <c r="C61" s="2026"/>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26"/>
      <c r="D64" s="1319" t="s">
        <v>1447</v>
      </c>
    </row>
    <row r="65" spans="1:4" ht="10.5" customHeight="1" x14ac:dyDescent="0.2">
      <c r="A65" s="1316"/>
      <c r="D65" s="1334" t="s">
        <v>1446</v>
      </c>
    </row>
    <row r="66" spans="1:4" ht="4.5" customHeight="1" x14ac:dyDescent="0.2">
      <c r="A66" s="1316"/>
      <c r="D66" s="1322"/>
    </row>
    <row r="67" spans="1:4" x14ac:dyDescent="0.2">
      <c r="A67" s="1316"/>
      <c r="B67" s="2024"/>
      <c r="C67" s="1320">
        <f>C53+1</f>
        <v>18</v>
      </c>
      <c r="D67" s="1324" t="s">
        <v>1445</v>
      </c>
    </row>
    <row r="68" spans="1:4" x14ac:dyDescent="0.2">
      <c r="A68" s="1316"/>
      <c r="B68" s="2024"/>
      <c r="C68" s="1320">
        <f>C67+1</f>
        <v>19</v>
      </c>
      <c r="D68" s="1319" t="s">
        <v>1444</v>
      </c>
    </row>
    <row r="69" spans="1:4" x14ac:dyDescent="0.2">
      <c r="A69" s="1316"/>
      <c r="B69" s="2024"/>
      <c r="C69" s="1320">
        <f>C68+1</f>
        <v>20</v>
      </c>
      <c r="D69" s="1332" t="s">
        <v>1443</v>
      </c>
    </row>
    <row r="70" spans="1:4" x14ac:dyDescent="0.2">
      <c r="A70" s="1316"/>
      <c r="B70" s="2024"/>
      <c r="C70" s="1320">
        <f>C69+1</f>
        <v>21</v>
      </c>
      <c r="D70" s="1322" t="s">
        <v>1442</v>
      </c>
    </row>
    <row r="71" spans="1:4" x14ac:dyDescent="0.2">
      <c r="A71" s="1316"/>
      <c r="B71" s="2024"/>
      <c r="C71" s="1320">
        <f>C70+1</f>
        <v>22</v>
      </c>
      <c r="D71" s="1333" t="s">
        <v>1441</v>
      </c>
    </row>
    <row r="72" spans="1:4" x14ac:dyDescent="0.2">
      <c r="A72" s="1316"/>
      <c r="B72" s="2024"/>
      <c r="C72" s="1320">
        <f>C71+1</f>
        <v>23</v>
      </c>
      <c r="D72" s="1332" t="s">
        <v>1815</v>
      </c>
    </row>
    <row r="73" spans="1:4" ht="10.5" customHeight="1" x14ac:dyDescent="0.2">
      <c r="A73" s="1316"/>
      <c r="B73" s="1331"/>
      <c r="D73" s="1319" t="s">
        <v>1440</v>
      </c>
    </row>
    <row r="74" spans="1:4" x14ac:dyDescent="0.2">
      <c r="A74" s="1316"/>
      <c r="B74" s="2024"/>
      <c r="C74" s="1320">
        <f>C72+1</f>
        <v>24</v>
      </c>
      <c r="D74" s="1319" t="s">
        <v>1439</v>
      </c>
    </row>
    <row r="75" spans="1:4" x14ac:dyDescent="0.2">
      <c r="A75" s="1316"/>
      <c r="B75" s="2024"/>
      <c r="C75" s="1320">
        <f>C74+1</f>
        <v>25</v>
      </c>
      <c r="D75" s="1319" t="s">
        <v>1438</v>
      </c>
    </row>
    <row r="76" spans="1:4" x14ac:dyDescent="0.2">
      <c r="A76" s="1316"/>
      <c r="B76" s="2024"/>
      <c r="C76" s="1320">
        <f>C75+1</f>
        <v>26</v>
      </c>
      <c r="D76" s="1319" t="s">
        <v>1437</v>
      </c>
    </row>
    <row r="77" spans="1:4" x14ac:dyDescent="0.2">
      <c r="A77" s="1316"/>
      <c r="B77" s="2024"/>
      <c r="C77" s="1320">
        <f>C76+1</f>
        <v>27</v>
      </c>
      <c r="D77" s="1319" t="s">
        <v>1436</v>
      </c>
    </row>
    <row r="78" spans="1:4" x14ac:dyDescent="0.2">
      <c r="A78" s="1316"/>
      <c r="B78" s="1325"/>
      <c r="C78" s="2026"/>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24"/>
      <c r="C82" s="1320">
        <f>C77+1</f>
        <v>28</v>
      </c>
      <c r="D82" s="1319" t="s">
        <v>1433</v>
      </c>
    </row>
    <row r="83" spans="1:4" x14ac:dyDescent="0.2">
      <c r="A83" s="1316"/>
      <c r="B83" s="2024"/>
      <c r="C83" s="1320">
        <f>C82+1</f>
        <v>29</v>
      </c>
      <c r="D83" s="1328" t="s">
        <v>1432</v>
      </c>
    </row>
    <row r="84" spans="1:4" x14ac:dyDescent="0.2">
      <c r="A84" s="1316"/>
      <c r="B84" s="2024"/>
      <c r="C84" s="1320">
        <f>C83+1</f>
        <v>30</v>
      </c>
      <c r="D84" s="1319" t="s">
        <v>1431</v>
      </c>
    </row>
    <row r="85" spans="1:4" x14ac:dyDescent="0.2">
      <c r="A85" s="1316"/>
      <c r="B85" s="2024"/>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24"/>
      <c r="C89" s="1320">
        <f>C85+1</f>
        <v>32</v>
      </c>
      <c r="D89" s="1322" t="s">
        <v>1816</v>
      </c>
    </row>
    <row r="90" spans="1:4" x14ac:dyDescent="0.2">
      <c r="A90" s="1316"/>
      <c r="B90" s="2024"/>
      <c r="C90" s="1320">
        <v>32</v>
      </c>
      <c r="D90" s="1322" t="s">
        <v>1429</v>
      </c>
    </row>
    <row r="91" spans="1:4" x14ac:dyDescent="0.2">
      <c r="A91" s="1316"/>
      <c r="B91" s="2024"/>
      <c r="C91" s="1320">
        <v>33</v>
      </c>
      <c r="D91" s="1322" t="s">
        <v>1428</v>
      </c>
    </row>
    <row r="92" spans="1:4" x14ac:dyDescent="0.2">
      <c r="A92" s="1316"/>
      <c r="B92" s="2024"/>
      <c r="C92" s="1320">
        <v>34</v>
      </c>
      <c r="D92" s="1322" t="s">
        <v>1427</v>
      </c>
    </row>
    <row r="93" spans="1:4" ht="11.25" customHeight="1" x14ac:dyDescent="0.2">
      <c r="A93" s="1316"/>
      <c r="B93" s="2027"/>
      <c r="C93" s="1320"/>
      <c r="D93" s="1326" t="s">
        <v>1426</v>
      </c>
    </row>
    <row r="94" spans="1:4" x14ac:dyDescent="0.2">
      <c r="A94" s="1316"/>
      <c r="B94" s="2024"/>
      <c r="C94" s="1320">
        <f>C92+1</f>
        <v>35</v>
      </c>
      <c r="D94" s="1319" t="s">
        <v>1425</v>
      </c>
    </row>
    <row r="95" spans="1:4" x14ac:dyDescent="0.2">
      <c r="A95" s="1316"/>
      <c r="B95" s="2024"/>
      <c r="C95" s="1320">
        <f>C94+1</f>
        <v>36</v>
      </c>
      <c r="D95" s="1319" t="s">
        <v>1817</v>
      </c>
    </row>
    <row r="96" spans="1:4" x14ac:dyDescent="0.2">
      <c r="A96" s="1316"/>
      <c r="B96" s="2024"/>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24"/>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41" t="str">
        <f>'Single Audit Cover'!A7</f>
        <v>Livingston Area Educ for Employ</v>
      </c>
      <c r="B1" s="2441"/>
      <c r="C1" s="2441"/>
      <c r="D1" s="2441"/>
      <c r="E1" s="2441"/>
    </row>
    <row r="2" spans="1:5" x14ac:dyDescent="0.2">
      <c r="A2" s="2442">
        <f>'Single Audit Cover'!E7</f>
        <v>17053090046</v>
      </c>
      <c r="B2" s="2442"/>
      <c r="C2" s="2442"/>
      <c r="D2" s="2442"/>
      <c r="E2" s="2442"/>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59013</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59013</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43"/>
      <c r="B24" s="2444"/>
      <c r="D24" s="1352"/>
    </row>
    <row r="25" spans="1:4" x14ac:dyDescent="0.2">
      <c r="A25" s="2439"/>
      <c r="B25" s="2440"/>
      <c r="D25" s="1352"/>
    </row>
    <row r="26" spans="1:4" x14ac:dyDescent="0.2">
      <c r="A26" s="2439"/>
      <c r="B26" s="2440"/>
      <c r="D26" s="1352"/>
    </row>
    <row r="27" spans="1:4" x14ac:dyDescent="0.2">
      <c r="A27" s="2439"/>
      <c r="B27" s="2440"/>
      <c r="D27" s="1352"/>
    </row>
    <row r="28" spans="1:4" x14ac:dyDescent="0.2">
      <c r="A28" s="2439"/>
      <c r="B28" s="2440"/>
      <c r="D28" s="1352"/>
    </row>
    <row r="29" spans="1:4" x14ac:dyDescent="0.2">
      <c r="A29" s="2439"/>
      <c r="B29" s="2440"/>
      <c r="D29" s="1352"/>
    </row>
    <row r="30" spans="1:4" x14ac:dyDescent="0.2">
      <c r="A30" s="2439"/>
      <c r="B30" s="2440"/>
      <c r="D30" s="1352"/>
    </row>
    <row r="32" spans="1:4" x14ac:dyDescent="0.2">
      <c r="A32" s="1358" t="s">
        <v>1496</v>
      </c>
      <c r="D32" s="1357">
        <f>SUM(D19:D30)</f>
        <v>59013</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39"/>
      <c r="B40" s="2440"/>
      <c r="D40" s="1352"/>
    </row>
    <row r="41" spans="1:4" x14ac:dyDescent="0.2">
      <c r="A41" s="2439"/>
      <c r="B41" s="2440"/>
      <c r="D41" s="1351"/>
    </row>
    <row r="42" spans="1:4" x14ac:dyDescent="0.2">
      <c r="A42" s="2439"/>
      <c r="B42" s="2440"/>
      <c r="D42" s="1351"/>
    </row>
    <row r="43" spans="1:4" x14ac:dyDescent="0.2">
      <c r="A43" s="2439"/>
      <c r="B43" s="2440"/>
      <c r="D43" s="1351"/>
    </row>
    <row r="44" spans="1:4" x14ac:dyDescent="0.2">
      <c r="A44" s="2439"/>
      <c r="B44" s="2440"/>
      <c r="D44" s="1351"/>
    </row>
    <row r="45" spans="1:4" x14ac:dyDescent="0.2">
      <c r="A45" s="2439"/>
      <c r="B45" s="2440"/>
      <c r="D45" s="1351"/>
    </row>
    <row r="47" spans="1:4" x14ac:dyDescent="0.2">
      <c r="B47" s="1350" t="s">
        <v>1490</v>
      </c>
      <c r="C47" s="1350"/>
      <c r="D47" s="1973">
        <f>SUM(D35:D45)</f>
        <v>0</v>
      </c>
    </row>
    <row r="49" spans="2:4" x14ac:dyDescent="0.2">
      <c r="B49" s="1350" t="s">
        <v>1489</v>
      </c>
      <c r="C49" s="1350"/>
      <c r="D49" s="1973">
        <f>D32-D47</f>
        <v>59013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45" t="str">
        <f>'Single Audit Cover'!A7</f>
        <v>Livingston Area Educ for Employ</v>
      </c>
      <c r="C1" s="2446"/>
      <c r="D1" s="2446"/>
      <c r="E1" s="2446"/>
      <c r="F1" s="2446"/>
      <c r="G1" s="2446"/>
      <c r="H1" s="2446"/>
      <c r="I1" s="2446"/>
      <c r="J1" s="2446"/>
      <c r="K1" s="2446"/>
    </row>
    <row r="2" spans="2:12" ht="15" x14ac:dyDescent="0.2">
      <c r="B2" s="2447">
        <f>'Single Audit Cover'!E7</f>
        <v>17053090046</v>
      </c>
      <c r="C2" s="2447"/>
      <c r="D2" s="2447"/>
      <c r="E2" s="2447"/>
      <c r="F2" s="2447"/>
      <c r="G2" s="2447"/>
      <c r="H2" s="2447"/>
      <c r="I2" s="2447"/>
      <c r="J2" s="2447"/>
      <c r="K2" s="2447"/>
      <c r="L2" s="1423"/>
    </row>
    <row r="3" spans="2:12" ht="15" x14ac:dyDescent="0.2">
      <c r="B3" s="2448" t="s">
        <v>1474</v>
      </c>
      <c r="C3" s="2448"/>
      <c r="D3" s="2448"/>
      <c r="E3" s="2448"/>
      <c r="F3" s="2448"/>
      <c r="G3" s="2448"/>
      <c r="H3" s="2448"/>
      <c r="I3" s="2448"/>
      <c r="J3" s="2448"/>
      <c r="K3" s="2448"/>
      <c r="L3" s="1423"/>
    </row>
    <row r="4" spans="2:12" ht="15" x14ac:dyDescent="0.2">
      <c r="B4" s="2402" t="str">
        <f>'[1]Single Audit Cover'!A4</f>
        <v>Year Ending June 30, 2016</v>
      </c>
      <c r="C4" s="2402"/>
      <c r="D4" s="2402"/>
      <c r="E4" s="2402"/>
      <c r="F4" s="2402"/>
      <c r="G4" s="2402"/>
      <c r="H4" s="2402"/>
      <c r="I4" s="2402"/>
      <c r="J4" s="2402"/>
      <c r="K4" s="2402"/>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74"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52" t="str">
        <f>'Single Audit Cover'!A7</f>
        <v>Livingston Area Educ for Employ</v>
      </c>
      <c r="B1" s="2453"/>
      <c r="C1" s="2453"/>
      <c r="D1" s="2453"/>
      <c r="E1" s="1438"/>
    </row>
    <row r="2" spans="1:5" ht="13.5" customHeight="1" x14ac:dyDescent="0.2">
      <c r="A2" s="2454">
        <f>'Single Audit Cover'!E7</f>
        <v>17053090046</v>
      </c>
      <c r="B2" s="2455"/>
      <c r="C2" s="2455"/>
      <c r="D2" s="2455"/>
      <c r="E2" s="1425"/>
    </row>
    <row r="3" spans="1:5" ht="15.75" customHeight="1" x14ac:dyDescent="0.25">
      <c r="A3" s="2456" t="s">
        <v>1546</v>
      </c>
      <c r="B3" s="2457"/>
      <c r="C3" s="2457"/>
      <c r="D3" s="2457"/>
      <c r="E3" s="1437"/>
    </row>
    <row r="4" spans="1:5" ht="13.5" customHeight="1" x14ac:dyDescent="0.25">
      <c r="A4" s="2458" t="str">
        <f>'[1]Single Audit Cover'!A4</f>
        <v>Year Ending June 30, 2016</v>
      </c>
      <c r="B4" s="2459"/>
      <c r="C4" s="2459"/>
      <c r="D4" s="2459"/>
      <c r="E4" s="1437"/>
    </row>
    <row r="5" spans="1:5" ht="8.25" customHeight="1" x14ac:dyDescent="0.2">
      <c r="C5" s="1368"/>
      <c r="D5" s="1368"/>
    </row>
    <row r="6" spans="1:5" ht="13.5" customHeight="1" x14ac:dyDescent="0.2">
      <c r="A6" s="1358" t="s">
        <v>1919</v>
      </c>
      <c r="C6" s="1368"/>
      <c r="D6" s="1368"/>
    </row>
    <row r="7" spans="1:5" ht="60.95" customHeight="1" x14ac:dyDescent="0.2">
      <c r="A7" s="2460" t="s">
        <v>2032</v>
      </c>
      <c r="B7" s="2461"/>
      <c r="C7" s="2461"/>
      <c r="D7" s="2461"/>
      <c r="E7" s="1436"/>
    </row>
    <row r="8" spans="1:5" ht="13.5" customHeight="1" x14ac:dyDescent="0.2">
      <c r="A8" s="1358" t="s">
        <v>1920</v>
      </c>
      <c r="C8" s="1354"/>
      <c r="D8" s="1354"/>
    </row>
    <row r="9" spans="1:5" x14ac:dyDescent="0.2">
      <c r="A9" s="2460" t="s">
        <v>1921</v>
      </c>
      <c r="B9" s="2461"/>
      <c r="C9" s="2461"/>
      <c r="D9" s="2461"/>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c r="C13" s="1431"/>
      <c r="D13" s="1430"/>
      <c r="E13" s="1429"/>
    </row>
    <row r="14" spans="1:5" ht="20.65" customHeight="1" x14ac:dyDescent="0.2">
      <c r="A14" s="1801"/>
      <c r="B14" s="1432"/>
      <c r="C14" s="1431"/>
      <c r="D14" s="1430"/>
      <c r="E14" s="1429"/>
    </row>
    <row r="15" spans="1:5" ht="20.65" customHeight="1" x14ac:dyDescent="0.2">
      <c r="A15" s="1801"/>
      <c r="B15" s="1432"/>
      <c r="C15" s="1431"/>
      <c r="D15" s="1430"/>
      <c r="E15" s="1429"/>
    </row>
    <row r="16" spans="1:5" ht="20.65" customHeight="1" x14ac:dyDescent="0.2">
      <c r="A16" s="1801"/>
      <c r="B16" s="1432"/>
      <c r="C16" s="1431"/>
      <c r="D16" s="1430"/>
      <c r="E16" s="1429"/>
    </row>
    <row r="17" spans="1:5" ht="20.65" customHeight="1" x14ac:dyDescent="0.2">
      <c r="A17" s="1801"/>
      <c r="B17" s="1432"/>
      <c r="C17" s="1431"/>
      <c r="D17" s="1430"/>
      <c r="E17" s="1429"/>
    </row>
    <row r="18" spans="1:5" ht="20.65" customHeight="1" x14ac:dyDescent="0.2">
      <c r="A18" s="1801"/>
      <c r="B18" s="1432"/>
      <c r="C18" s="1431"/>
      <c r="D18" s="1430"/>
      <c r="E18" s="1429"/>
    </row>
    <row r="19" spans="1:5" ht="20.65" customHeight="1" x14ac:dyDescent="0.2">
      <c r="A19" s="1801"/>
      <c r="B19" s="1432"/>
      <c r="C19" s="1431"/>
      <c r="D19" s="1430"/>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49" t="s">
        <v>1922</v>
      </c>
      <c r="B28" s="2449"/>
      <c r="C28" s="2449"/>
      <c r="D28" s="2449"/>
      <c r="E28" s="1429"/>
    </row>
    <row r="29" spans="1:5" ht="13.5" customHeight="1" x14ac:dyDescent="0.2">
      <c r="A29" s="1537" t="s">
        <v>1819</v>
      </c>
      <c r="B29" s="1733"/>
      <c r="C29" s="1736"/>
      <c r="D29" s="1735"/>
      <c r="E29" s="1429"/>
    </row>
    <row r="30" spans="1:5" ht="13.5" customHeight="1" x14ac:dyDescent="0.2">
      <c r="A30" s="1537" t="s">
        <v>1820</v>
      </c>
      <c r="B30" s="1733"/>
      <c r="C30" s="1737"/>
      <c r="D30" s="1735"/>
      <c r="E30" s="1429"/>
    </row>
    <row r="31" spans="1:5" ht="13.5" customHeight="1" x14ac:dyDescent="0.2">
      <c r="A31" s="1802" t="s">
        <v>1821</v>
      </c>
      <c r="B31" s="1733"/>
      <c r="C31" s="1734"/>
      <c r="D31" s="1735"/>
      <c r="E31" s="1429"/>
    </row>
    <row r="32" spans="1:5" ht="14.25" customHeight="1" x14ac:dyDescent="0.2">
      <c r="A32" s="1537" t="s">
        <v>1918</v>
      </c>
      <c r="B32" s="1733"/>
      <c r="C32" s="1738"/>
      <c r="D32" s="1735"/>
      <c r="E32" s="1429"/>
    </row>
    <row r="33" spans="1:5" ht="14.25" customHeight="1" x14ac:dyDescent="0.2">
      <c r="A33" s="1537"/>
      <c r="B33" s="1733" t="s">
        <v>1822</v>
      </c>
      <c r="C33" s="1739"/>
      <c r="D33" s="1735"/>
      <c r="E33" s="1429"/>
    </row>
    <row r="34" spans="1:5" ht="14.25" customHeight="1" x14ac:dyDescent="0.2">
      <c r="A34" s="1537"/>
      <c r="B34" s="1733" t="s">
        <v>1823</v>
      </c>
      <c r="C34" s="1739"/>
      <c r="D34" s="1735"/>
      <c r="E34" s="1429"/>
    </row>
    <row r="35" spans="1:5" ht="14.25" customHeight="1" x14ac:dyDescent="0.2">
      <c r="A35" s="1537"/>
      <c r="B35" s="1733" t="s">
        <v>1824</v>
      </c>
      <c r="C35" s="1739"/>
      <c r="D35" s="1735"/>
      <c r="E35" s="1429"/>
    </row>
    <row r="36" spans="1:5" ht="14.25" customHeight="1" x14ac:dyDescent="0.2">
      <c r="A36" s="1537"/>
      <c r="B36" s="1733" t="s">
        <v>1825</v>
      </c>
      <c r="C36" s="1739"/>
      <c r="D36" s="1735"/>
      <c r="E36" s="1429"/>
    </row>
    <row r="37" spans="1:5" ht="14.25" customHeight="1" x14ac:dyDescent="0.2">
      <c r="A37" s="1537" t="s">
        <v>1826</v>
      </c>
      <c r="B37" s="1733"/>
      <c r="C37" s="1739"/>
      <c r="D37" s="1735"/>
      <c r="E37" s="1429"/>
    </row>
    <row r="38" spans="1:5" ht="14.25" customHeight="1" x14ac:dyDescent="0.2">
      <c r="A38" s="1537" t="s">
        <v>1827</v>
      </c>
      <c r="B38" s="1733"/>
      <c r="C38" s="1740"/>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50" t="s">
        <v>2033</v>
      </c>
      <c r="C42" s="2450"/>
      <c r="D42" s="2450"/>
      <c r="E42" s="1425"/>
    </row>
    <row r="43" spans="1:5" s="1373" customFormat="1" ht="46.15" customHeight="1" x14ac:dyDescent="0.2">
      <c r="A43" s="1424">
        <v>6</v>
      </c>
      <c r="B43" s="2451" t="s">
        <v>2085</v>
      </c>
      <c r="C43" s="2451"/>
      <c r="D43" s="2451"/>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63" t="str">
        <f>'Single Audit Cover'!A7</f>
        <v>Livingston Area Educ for Employ</v>
      </c>
      <c r="C1" s="2464"/>
      <c r="D1" s="2464"/>
      <c r="E1" s="2464"/>
      <c r="F1" s="2464"/>
      <c r="G1" s="2464"/>
      <c r="H1" s="2464"/>
      <c r="I1" s="2464"/>
      <c r="J1" s="1477"/>
    </row>
    <row r="2" spans="2:10" s="1368" customFormat="1" ht="12.75" customHeight="1" x14ac:dyDescent="0.2">
      <c r="B2" s="2465">
        <f>'Single Audit Cover'!E7</f>
        <v>17053090046</v>
      </c>
      <c r="C2" s="2466"/>
      <c r="D2" s="2466"/>
      <c r="E2" s="2466"/>
      <c r="F2" s="2466"/>
      <c r="G2" s="2466"/>
      <c r="H2" s="2466"/>
      <c r="I2" s="2466"/>
      <c r="J2" s="1477"/>
    </row>
    <row r="3" spans="2:10" s="1368" customFormat="1" ht="12.75" customHeight="1" x14ac:dyDescent="0.2">
      <c r="B3" s="2467" t="s">
        <v>1569</v>
      </c>
      <c r="C3" s="2459"/>
      <c r="D3" s="2459"/>
      <c r="E3" s="2459"/>
      <c r="F3" s="2459"/>
      <c r="G3" s="2459"/>
      <c r="H3" s="2459"/>
      <c r="I3" s="2459"/>
      <c r="J3" s="1476"/>
    </row>
    <row r="4" spans="2:10" s="1368" customFormat="1" ht="12.75" customHeight="1" x14ac:dyDescent="0.2">
      <c r="B4" s="2467" t="str">
        <f>'[1]Single Audit Cover'!A4</f>
        <v>Year Ending June 30, 2016</v>
      </c>
      <c r="C4" s="2459"/>
      <c r="D4" s="2459"/>
      <c r="E4" s="2459"/>
      <c r="F4" s="2459"/>
      <c r="G4" s="2459"/>
      <c r="H4" s="2459"/>
      <c r="I4" s="2459"/>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67" t="s">
        <v>1568</v>
      </c>
      <c r="C7" s="2459"/>
      <c r="D7" s="2459"/>
      <c r="E7" s="2459"/>
      <c r="F7" s="2459"/>
      <c r="G7" s="2459"/>
      <c r="H7" s="2459"/>
      <c r="I7" s="2459"/>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62"/>
      <c r="D11" s="2462"/>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72"/>
      <c r="E29" s="2472"/>
      <c r="F29" s="2472"/>
      <c r="G29" s="2472"/>
      <c r="H29" s="2472"/>
      <c r="I29" s="2472"/>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68"/>
      <c r="D37" s="2469"/>
      <c r="E37" s="2469"/>
      <c r="F37" s="2469"/>
      <c r="G37" s="2469"/>
      <c r="H37" s="2469"/>
      <c r="I37" s="2470"/>
    </row>
    <row r="38" spans="1:9" ht="20.45" customHeight="1" x14ac:dyDescent="0.2">
      <c r="B38" s="1448"/>
      <c r="C38" s="2468"/>
      <c r="D38" s="2469"/>
      <c r="E38" s="2469"/>
      <c r="F38" s="2469"/>
      <c r="G38" s="2469"/>
      <c r="H38" s="2469"/>
      <c r="I38" s="2470"/>
    </row>
    <row r="39" spans="1:9" ht="20.65" customHeight="1" x14ac:dyDescent="0.2">
      <c r="B39" s="1448"/>
      <c r="C39" s="2468"/>
      <c r="D39" s="2469"/>
      <c r="E39" s="2469"/>
      <c r="F39" s="2469"/>
      <c r="G39" s="2469"/>
      <c r="H39" s="2469"/>
      <c r="I39" s="2470"/>
    </row>
    <row r="40" spans="1:9" ht="20.65" customHeight="1" x14ac:dyDescent="0.2">
      <c r="B40" s="1448"/>
      <c r="C40" s="2468"/>
      <c r="D40" s="2469"/>
      <c r="E40" s="2469"/>
      <c r="F40" s="2469"/>
      <c r="G40" s="2469"/>
      <c r="H40" s="2469"/>
      <c r="I40" s="2470"/>
    </row>
    <row r="41" spans="1:9" ht="20.65" customHeight="1" x14ac:dyDescent="0.2">
      <c r="B41" s="1448"/>
      <c r="C41" s="2468"/>
      <c r="D41" s="2469"/>
      <c r="E41" s="2469"/>
      <c r="F41" s="2469"/>
      <c r="G41" s="2469"/>
      <c r="H41" s="2469"/>
      <c r="I41" s="2470"/>
    </row>
    <row r="42" spans="1:9" ht="20.65" customHeight="1" x14ac:dyDescent="0.2">
      <c r="B42" s="1448"/>
      <c r="C42" s="2468"/>
      <c r="D42" s="2469"/>
      <c r="E42" s="2469"/>
      <c r="F42" s="2469"/>
      <c r="G42" s="2469"/>
      <c r="H42" s="2469"/>
      <c r="I42" s="2470"/>
    </row>
    <row r="43" spans="1:9" ht="6.2" customHeight="1" x14ac:dyDescent="0.2"/>
    <row r="44" spans="1:9" x14ac:dyDescent="0.2">
      <c r="B44" s="1376" t="s">
        <v>1553</v>
      </c>
      <c r="C44" s="1388"/>
      <c r="D44" s="1388"/>
      <c r="E44" s="2471"/>
      <c r="F44" s="2471"/>
      <c r="G44" s="2471"/>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63" t="str">
        <f>'Single Audit Cover'!A7</f>
        <v>Livingston Area Educ for Employ</v>
      </c>
      <c r="C1" s="2463"/>
      <c r="D1" s="2463"/>
      <c r="E1" s="2463"/>
      <c r="F1" s="2463"/>
      <c r="G1" s="2463"/>
      <c r="H1" s="2463"/>
      <c r="I1" s="2463"/>
      <c r="J1" s="2463"/>
      <c r="K1" s="2463"/>
      <c r="L1" s="1525"/>
      <c r="M1" s="1525"/>
    </row>
    <row r="2" spans="1:13" ht="12" customHeight="1" x14ac:dyDescent="0.2">
      <c r="B2" s="2465">
        <f>'Single Audit Cover'!E7</f>
        <v>17053090046</v>
      </c>
      <c r="C2" s="2465"/>
      <c r="D2" s="2465"/>
      <c r="E2" s="2465"/>
      <c r="F2" s="2465"/>
      <c r="G2" s="2465"/>
      <c r="H2" s="2465"/>
      <c r="I2" s="2465"/>
      <c r="J2" s="2465"/>
      <c r="K2" s="2465"/>
      <c r="L2" s="1524"/>
      <c r="M2" s="1523"/>
    </row>
    <row r="3" spans="1:13" ht="10.35" customHeight="1" x14ac:dyDescent="0.2">
      <c r="B3" s="2458" t="s">
        <v>1569</v>
      </c>
      <c r="C3" s="2458"/>
      <c r="D3" s="2458"/>
      <c r="E3" s="2458"/>
      <c r="F3" s="2458"/>
      <c r="G3" s="2458"/>
      <c r="H3" s="2458"/>
      <c r="I3" s="2458"/>
      <c r="J3" s="2458"/>
      <c r="K3" s="2458"/>
      <c r="L3" s="1522"/>
      <c r="M3" s="1522"/>
    </row>
    <row r="4" spans="1:13" ht="11.1" customHeight="1" x14ac:dyDescent="0.2">
      <c r="B4" s="2477" t="str">
        <f>'[1]Single Audit Cover'!A4</f>
        <v>Year Ending June 30, 2016</v>
      </c>
      <c r="C4" s="2477"/>
      <c r="D4" s="2477"/>
      <c r="E4" s="2477"/>
      <c r="F4" s="2477"/>
      <c r="G4" s="2477"/>
      <c r="H4" s="2477"/>
      <c r="I4" s="2477"/>
      <c r="J4" s="2477"/>
      <c r="K4" s="2477"/>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77" t="s">
        <v>1589</v>
      </c>
      <c r="C7" s="2477"/>
      <c r="D7" s="2478"/>
      <c r="E7" s="2478"/>
      <c r="F7" s="2478"/>
      <c r="G7" s="2478"/>
      <c r="H7" s="2478"/>
      <c r="I7" s="2478"/>
      <c r="J7" s="2478"/>
      <c r="K7" s="2478"/>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1965</v>
      </c>
      <c r="D10" s="1743"/>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74"/>
      <c r="C14" s="2474"/>
      <c r="D14" s="2474"/>
      <c r="E14" s="2474"/>
      <c r="F14" s="2474"/>
      <c r="G14" s="2474"/>
      <c r="H14" s="2474"/>
      <c r="I14" s="2474"/>
      <c r="J14" s="2474"/>
      <c r="K14" s="2474"/>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74"/>
      <c r="C17" s="2474"/>
      <c r="D17" s="2474"/>
      <c r="E17" s="2474"/>
      <c r="F17" s="2474"/>
      <c r="G17" s="2474"/>
      <c r="H17" s="2474"/>
      <c r="I17" s="2474"/>
      <c r="J17" s="2474"/>
      <c r="K17" s="2474"/>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73"/>
      <c r="C20" s="2473"/>
      <c r="D20" s="2474"/>
      <c r="E20" s="2474"/>
      <c r="F20" s="2474"/>
      <c r="G20" s="2474"/>
      <c r="H20" s="2474"/>
      <c r="I20" s="2474"/>
      <c r="J20" s="2474"/>
      <c r="K20" s="2474"/>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74"/>
      <c r="C23" s="2474"/>
      <c r="D23" s="2474"/>
      <c r="E23" s="2474"/>
      <c r="F23" s="2474"/>
      <c r="G23" s="2474"/>
      <c r="H23" s="2474"/>
      <c r="I23" s="2474"/>
      <c r="J23" s="2474"/>
      <c r="K23" s="2474"/>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74"/>
      <c r="C26" s="2474"/>
      <c r="D26" s="2474"/>
      <c r="E26" s="2474"/>
      <c r="F26" s="2474"/>
      <c r="G26" s="2474"/>
      <c r="H26" s="2474"/>
      <c r="I26" s="2474"/>
      <c r="J26" s="2474"/>
      <c r="K26" s="2474"/>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75"/>
      <c r="C29" s="2475"/>
      <c r="D29" s="2474"/>
      <c r="E29" s="2474"/>
      <c r="F29" s="2474"/>
      <c r="G29" s="2474"/>
      <c r="H29" s="2474"/>
      <c r="I29" s="2474"/>
      <c r="J29" s="2474"/>
      <c r="K29" s="2474"/>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76"/>
      <c r="C32" s="2476"/>
      <c r="D32" s="2474"/>
      <c r="E32" s="2474"/>
      <c r="F32" s="2474"/>
      <c r="G32" s="2474"/>
      <c r="H32" s="2474"/>
      <c r="I32" s="2474"/>
      <c r="J32" s="2474"/>
      <c r="K32" s="2474"/>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479" t="str">
        <f>'Single Audit Cover'!A7</f>
        <v>Livingston Area Educ for Employ</v>
      </c>
      <c r="C1" s="2479"/>
      <c r="D1" s="2479"/>
      <c r="E1" s="2479"/>
      <c r="F1" s="2479"/>
      <c r="G1" s="2479"/>
      <c r="H1" s="2479"/>
      <c r="I1" s="2479"/>
      <c r="J1" s="2479"/>
      <c r="K1" s="2479"/>
      <c r="L1" s="1546"/>
    </row>
    <row r="2" spans="1:12" ht="12.75" customHeight="1" x14ac:dyDescent="0.2">
      <c r="B2" s="2480">
        <f>'Single Audit Cover'!E7</f>
        <v>17053090046</v>
      </c>
      <c r="C2" s="2480"/>
      <c r="D2" s="2480"/>
      <c r="E2" s="2480"/>
      <c r="F2" s="2480"/>
      <c r="G2" s="2480"/>
      <c r="H2" s="2480"/>
      <c r="I2" s="2480"/>
      <c r="J2" s="2480"/>
      <c r="K2" s="2480"/>
      <c r="L2" s="1545"/>
    </row>
    <row r="3" spans="1:12" ht="12.75" customHeight="1" x14ac:dyDescent="0.2">
      <c r="B3" s="2458" t="s">
        <v>1569</v>
      </c>
      <c r="C3" s="2458"/>
      <c r="D3" s="2458"/>
      <c r="E3" s="2458"/>
      <c r="F3" s="2458"/>
      <c r="G3" s="2458"/>
      <c r="H3" s="2458"/>
      <c r="I3" s="2458"/>
      <c r="J3" s="2458"/>
      <c r="K3" s="2458"/>
      <c r="L3" s="1522"/>
    </row>
    <row r="4" spans="1:12" ht="12.75" customHeight="1" x14ac:dyDescent="0.2">
      <c r="B4" s="2458" t="str">
        <f>'[1]Single Audit Cover'!A4</f>
        <v>Year Ending June 30, 2016</v>
      </c>
      <c r="C4" s="2458"/>
      <c r="D4" s="2458"/>
      <c r="E4" s="2458"/>
      <c r="F4" s="2458"/>
      <c r="G4" s="2458"/>
      <c r="H4" s="2458"/>
      <c r="I4" s="2458"/>
      <c r="J4" s="2458"/>
      <c r="K4" s="2458"/>
      <c r="L4" s="1522"/>
    </row>
    <row r="5" spans="1:12" ht="5.25" customHeight="1" x14ac:dyDescent="0.2">
      <c r="B5" s="1354" t="s">
        <v>1390</v>
      </c>
      <c r="C5" s="1354"/>
      <c r="L5" s="1428"/>
    </row>
    <row r="6" spans="1:12" ht="30.75" customHeight="1" x14ac:dyDescent="0.2">
      <c r="A6" s="1428"/>
      <c r="B6" s="2481" t="s">
        <v>1610</v>
      </c>
      <c r="C6" s="2481"/>
      <c r="D6" s="2481"/>
      <c r="E6" s="2481"/>
      <c r="F6" s="2481"/>
      <c r="G6" s="2481"/>
      <c r="H6" s="2481"/>
      <c r="I6" s="2481"/>
      <c r="J6" s="2481"/>
      <c r="K6" s="2481"/>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1965</v>
      </c>
      <c r="D8" s="1747"/>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72"/>
      <c r="G12" s="2472"/>
      <c r="H12" s="2472"/>
      <c r="I12" s="2472"/>
      <c r="J12" s="2472"/>
      <c r="K12" s="2472"/>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82"/>
      <c r="E14" s="2482"/>
      <c r="F14" s="2482"/>
      <c r="H14" s="1434" t="s">
        <v>1604</v>
      </c>
      <c r="I14" s="2483"/>
      <c r="J14" s="2483"/>
      <c r="K14" s="2483"/>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483"/>
      <c r="E16" s="2483"/>
      <c r="F16" s="2483"/>
      <c r="G16" s="2483"/>
      <c r="H16" s="2483"/>
      <c r="I16" s="2483"/>
      <c r="J16" s="2483"/>
      <c r="K16" s="2483"/>
      <c r="L16" s="1428"/>
    </row>
    <row r="17" spans="2:12" ht="13.5" customHeight="1" x14ac:dyDescent="0.2">
      <c r="B17" s="1435" t="s">
        <v>1602</v>
      </c>
      <c r="C17" s="1435"/>
      <c r="D17" s="2484"/>
      <c r="E17" s="2484"/>
      <c r="F17" s="2484"/>
      <c r="G17" s="2484"/>
      <c r="H17" s="2484"/>
      <c r="I17" s="2484"/>
      <c r="J17" s="2484"/>
      <c r="K17" s="2484"/>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74"/>
      <c r="C20" s="2474"/>
      <c r="D20" s="2474"/>
      <c r="E20" s="2474"/>
      <c r="F20" s="2474"/>
      <c r="G20" s="2474"/>
      <c r="H20" s="2474"/>
      <c r="I20" s="2474"/>
      <c r="J20" s="2474"/>
      <c r="K20" s="2474"/>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74"/>
      <c r="C23" s="2474"/>
      <c r="D23" s="2474"/>
      <c r="E23" s="2474"/>
      <c r="F23" s="2474"/>
      <c r="G23" s="2474"/>
      <c r="H23" s="2474"/>
      <c r="I23" s="2474"/>
      <c r="J23" s="2474"/>
      <c r="K23" s="2474"/>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74"/>
      <c r="C26" s="2474"/>
      <c r="D26" s="2474"/>
      <c r="E26" s="2474"/>
      <c r="F26" s="2474"/>
      <c r="G26" s="2474"/>
      <c r="H26" s="2474"/>
      <c r="I26" s="2474"/>
      <c r="J26" s="2474"/>
      <c r="K26" s="2474"/>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74"/>
      <c r="C29" s="2474"/>
      <c r="D29" s="2474"/>
      <c r="E29" s="2474"/>
      <c r="F29" s="2474"/>
      <c r="G29" s="2474"/>
      <c r="H29" s="2474"/>
      <c r="I29" s="2474"/>
      <c r="J29" s="2474"/>
      <c r="K29" s="2474"/>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74"/>
      <c r="C32" s="2474"/>
      <c r="D32" s="2474"/>
      <c r="E32" s="2474"/>
      <c r="F32" s="2474"/>
      <c r="G32" s="2474"/>
      <c r="H32" s="2474"/>
      <c r="I32" s="2474"/>
      <c r="J32" s="2474"/>
      <c r="K32" s="2474"/>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74"/>
      <c r="C35" s="2474"/>
      <c r="D35" s="2474"/>
      <c r="E35" s="2474"/>
      <c r="F35" s="2474"/>
      <c r="G35" s="2474"/>
      <c r="H35" s="2474"/>
      <c r="I35" s="2474"/>
      <c r="J35" s="2474"/>
      <c r="K35" s="2474"/>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74"/>
      <c r="C38" s="2474"/>
      <c r="D38" s="2474"/>
      <c r="E38" s="2474"/>
      <c r="F38" s="2474"/>
      <c r="G38" s="2474"/>
      <c r="H38" s="2474"/>
      <c r="I38" s="2474"/>
      <c r="J38" s="2474"/>
      <c r="K38" s="2474"/>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74"/>
      <c r="C41" s="2474"/>
      <c r="D41" s="2474"/>
      <c r="E41" s="2474"/>
      <c r="F41" s="2474"/>
      <c r="G41" s="2474"/>
      <c r="H41" s="2474"/>
      <c r="I41" s="2474"/>
      <c r="J41" s="2474"/>
      <c r="K41" s="2474"/>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63" t="str">
        <f>'Single Audit Cover'!A7</f>
        <v>Livingston Area Educ for Employ</v>
      </c>
      <c r="C1" s="2463"/>
      <c r="D1" s="2463"/>
      <c r="E1" s="1558"/>
    </row>
    <row r="2" spans="2:5" s="1388" customFormat="1" ht="12.75" customHeight="1" x14ac:dyDescent="0.2">
      <c r="B2" s="2465">
        <f>'Single Audit Cover'!E7</f>
        <v>17053090046</v>
      </c>
      <c r="C2" s="2465"/>
      <c r="D2" s="2465"/>
      <c r="E2" s="1557"/>
    </row>
    <row r="3" spans="2:5" s="1347" customFormat="1" ht="12.75" customHeight="1" x14ac:dyDescent="0.2">
      <c r="B3" s="2458" t="s">
        <v>1620</v>
      </c>
      <c r="C3" s="2458"/>
      <c r="D3" s="2458"/>
      <c r="E3" s="1969"/>
    </row>
    <row r="4" spans="2:5" s="1388" customFormat="1" ht="12.75" customHeight="1" x14ac:dyDescent="0.2">
      <c r="B4" s="2485" t="str">
        <f>'[1]Single Audit Cover'!A4</f>
        <v>Year Ending June 30, 2016</v>
      </c>
      <c r="C4" s="2485"/>
      <c r="D4" s="2485"/>
      <c r="E4" s="1556"/>
    </row>
    <row r="5" spans="2:5" s="1388" customFormat="1" ht="40.15" customHeight="1" x14ac:dyDescent="0.2">
      <c r="B5" s="1749" t="s">
        <v>2039</v>
      </c>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c r="C8" s="1554"/>
      <c r="D8" s="1554"/>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63" t="str">
        <f>'Single Audit Cover'!A7</f>
        <v>Livingston Area Educ for Employ</v>
      </c>
      <c r="C1" s="2463"/>
      <c r="D1" s="2463"/>
      <c r="E1" s="2463"/>
      <c r="F1" s="1546"/>
      <c r="G1" s="1546"/>
      <c r="H1" s="1546"/>
      <c r="I1" s="1546"/>
      <c r="J1" s="1546"/>
      <c r="K1" s="1546"/>
      <c r="L1" s="1546"/>
    </row>
    <row r="2" spans="2:12" ht="13.5" customHeight="1" x14ac:dyDescent="0.2">
      <c r="B2" s="2465">
        <f>'Single Audit Cover'!E7</f>
        <v>17053090046</v>
      </c>
      <c r="C2" s="2465"/>
      <c r="D2" s="2465"/>
      <c r="E2" s="2465"/>
      <c r="F2" s="1545"/>
      <c r="G2" s="1545"/>
      <c r="H2" s="1545"/>
      <c r="I2" s="1545"/>
      <c r="J2" s="1545"/>
      <c r="K2" s="1545"/>
      <c r="L2" s="1545"/>
    </row>
    <row r="3" spans="2:12" ht="13.5" customHeight="1" x14ac:dyDescent="0.2">
      <c r="B3" s="2458" t="s">
        <v>1628</v>
      </c>
      <c r="C3" s="2458"/>
      <c r="D3" s="2458"/>
      <c r="E3" s="2458"/>
      <c r="F3" s="1969"/>
      <c r="G3" s="1969"/>
      <c r="H3" s="1969"/>
      <c r="I3" s="1969"/>
      <c r="J3" s="1969"/>
      <c r="K3" s="1969"/>
      <c r="L3" s="1969"/>
    </row>
    <row r="4" spans="2:12" ht="13.5" customHeight="1" x14ac:dyDescent="0.2">
      <c r="B4" s="2486" t="str">
        <f>'[1]Single Audit Cover'!A4</f>
        <v>Year Ending June 30, 2016</v>
      </c>
      <c r="C4" s="2486"/>
      <c r="D4" s="2486"/>
      <c r="E4" s="2486"/>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6"/>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75"/>
      <c r="C11" s="2475"/>
      <c r="D11" s="2474"/>
      <c r="E11" s="2474"/>
    </row>
    <row r="12" spans="2:12" ht="13.5" customHeight="1" x14ac:dyDescent="0.2">
      <c r="B12" s="1428"/>
      <c r="C12" s="1428"/>
      <c r="D12" s="1428"/>
    </row>
    <row r="13" spans="2:12" ht="13.5" customHeight="1" x14ac:dyDescent="0.2">
      <c r="B13" s="1321" t="s">
        <v>1624</v>
      </c>
      <c r="C13" s="1321"/>
      <c r="D13" s="1428"/>
    </row>
    <row r="14" spans="2:12" ht="76.5" customHeight="1" x14ac:dyDescent="0.2">
      <c r="B14" s="2475"/>
      <c r="C14" s="2475"/>
      <c r="D14" s="2474"/>
      <c r="E14" s="2474"/>
    </row>
    <row r="15" spans="2:12" ht="13.5" customHeight="1" x14ac:dyDescent="0.2">
      <c r="B15" s="1428"/>
      <c r="C15" s="1428"/>
      <c r="D15" s="1428"/>
    </row>
    <row r="16" spans="2:12" ht="13.5" customHeight="1" x14ac:dyDescent="0.2">
      <c r="B16" s="1321" t="s">
        <v>1623</v>
      </c>
      <c r="C16" s="1321"/>
      <c r="D16" s="1428"/>
      <c r="E16" s="2033"/>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17053090046</v>
      </c>
    </row>
    <row r="3" spans="1:2" x14ac:dyDescent="0.2">
      <c r="A3" t="s">
        <v>1132</v>
      </c>
      <c r="B3" s="1233" t="str">
        <f>COVER!A15</f>
        <v>Livingston</v>
      </c>
    </row>
    <row r="4" spans="1:2" x14ac:dyDescent="0.2">
      <c r="A4" t="s">
        <v>1188</v>
      </c>
      <c r="B4" s="1233" t="str">
        <f>COVER!A17</f>
        <v>Livingston Area Educ for Employ</v>
      </c>
    </row>
    <row r="5" spans="1:2" x14ac:dyDescent="0.2">
      <c r="A5" t="s">
        <v>819</v>
      </c>
      <c r="B5" s="1233" t="str">
        <f>COVER!A38</f>
        <v>Tera Graves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52" t="str">
        <f>AUDITCHECK!D29</f>
        <v>CASH</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060-009298</v>
      </c>
    </row>
    <row r="16" spans="1:2" x14ac:dyDescent="0.2">
      <c r="A16" t="s">
        <v>501</v>
      </c>
      <c r="B16" s="1233" t="str">
        <f>COVER!T13</f>
        <v>Phillips &amp; Associates, CPAs,P.C.</v>
      </c>
    </row>
    <row r="17" spans="1:2" x14ac:dyDescent="0.2">
      <c r="A17" t="s">
        <v>1052</v>
      </c>
      <c r="B17" s="1233" t="str">
        <f>COVER!T15</f>
        <v xml:space="preserve">Richard W. Phillips </v>
      </c>
    </row>
    <row r="18" spans="1:2" x14ac:dyDescent="0.2">
      <c r="A18" t="s">
        <v>1370</v>
      </c>
      <c r="B18" s="1233" t="str">
        <f>COVER!T17</f>
        <v>1600 Hunt Drive, Suite B</v>
      </c>
    </row>
    <row r="19" spans="1:2" x14ac:dyDescent="0.2">
      <c r="A19" t="s">
        <v>1054</v>
      </c>
      <c r="B19" s="1233" t="str">
        <f>COVER!T25</f>
        <v>rwp6505@aol.com</v>
      </c>
    </row>
    <row r="20" spans="1:2" x14ac:dyDescent="0.2">
      <c r="A20" t="s">
        <v>1055</v>
      </c>
      <c r="B20" s="1233" t="str">
        <f>COVER!T19</f>
        <v>Normal</v>
      </c>
    </row>
    <row r="21" spans="1:2" x14ac:dyDescent="0.2">
      <c r="A21" t="s">
        <v>569</v>
      </c>
      <c r="B21" s="1233" t="str">
        <f>COVER!X19</f>
        <v>IL</v>
      </c>
    </row>
    <row r="22" spans="1:2" x14ac:dyDescent="0.2">
      <c r="A22" t="s">
        <v>1056</v>
      </c>
      <c r="B22" s="1233">
        <f>COVER!Z19</f>
        <v>61761</v>
      </c>
    </row>
    <row r="23" spans="1:2" x14ac:dyDescent="0.2">
      <c r="A23" t="s">
        <v>1372</v>
      </c>
      <c r="B23" s="1233" t="str">
        <f>COVER!T21</f>
        <v>309-452-2417</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8">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49696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46696</v>
      </c>
      <c r="D92" s="14" t="str">
        <f t="shared" si="0"/>
        <v>Error?</v>
      </c>
    </row>
    <row r="93" spans="1:4" x14ac:dyDescent="0.2">
      <c r="A93" s="55">
        <v>32</v>
      </c>
      <c r="B93" s="1233">
        <f>'Assets-Liab 5-6'!C41</f>
        <v>46696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271695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271695</v>
      </c>
      <c r="C279" s="14" t="s">
        <v>672</v>
      </c>
      <c r="D279" s="14" t="str">
        <f t="shared" si="3"/>
        <v>Error?</v>
      </c>
    </row>
    <row r="280" spans="1:4" x14ac:dyDescent="0.2">
      <c r="A280" s="55">
        <v>219</v>
      </c>
      <c r="B280" s="1233">
        <f>'Assets-Liab 5-6'!M40</f>
        <v>271695</v>
      </c>
      <c r="D280" s="14" t="str">
        <f t="shared" si="3"/>
        <v>Error?</v>
      </c>
    </row>
    <row r="281" spans="1:4" x14ac:dyDescent="0.2">
      <c r="A281" s="55">
        <v>220</v>
      </c>
      <c r="B281" s="1233">
        <f>'Assets-Liab 5-6'!M41</f>
        <v>271695</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11602</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11602</v>
      </c>
      <c r="C731" s="14" t="s">
        <v>672</v>
      </c>
      <c r="D731" s="14" t="str">
        <f t="shared" si="10"/>
        <v>Error?</v>
      </c>
    </row>
    <row r="732" spans="1:4" x14ac:dyDescent="0.2">
      <c r="A732" s="55">
        <v>671</v>
      </c>
      <c r="B732" s="1233">
        <f>'Expenditures 15-22'!C49</f>
        <v>58172</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58172</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69774</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69774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85</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85</v>
      </c>
      <c r="C789" s="14" t="s">
        <v>672</v>
      </c>
      <c r="D789" s="14" t="str">
        <f t="shared" si="11"/>
        <v>Error?</v>
      </c>
    </row>
    <row r="790" spans="1:4" x14ac:dyDescent="0.2">
      <c r="A790" s="55">
        <v>729</v>
      </c>
      <c r="B790" s="1233">
        <f>'Expenditures 15-22'!D49</f>
        <v>5954</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5954</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6039</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6039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6847</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6847</v>
      </c>
      <c r="C843" s="14" t="s">
        <v>672</v>
      </c>
      <c r="D843" s="14" t="str">
        <f t="shared" si="12"/>
        <v>Error?</v>
      </c>
    </row>
    <row r="844" spans="1:4" x14ac:dyDescent="0.2">
      <c r="A844" s="55">
        <v>783</v>
      </c>
      <c r="B844" s="1233">
        <f>'Expenditures 15-22'!E44</f>
        <v>7890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7890</v>
      </c>
      <c r="C847" s="14" t="s">
        <v>672</v>
      </c>
      <c r="D847" s="14" t="str">
        <f t="shared" si="12"/>
        <v>Error?</v>
      </c>
    </row>
    <row r="848" spans="1:4" x14ac:dyDescent="0.2">
      <c r="A848" s="55">
        <v>787</v>
      </c>
      <c r="B848" s="1233">
        <f>'Expenditures 15-22'!E49</f>
        <v>7176</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7176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21913</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75309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8300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8300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3166</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3166</v>
      </c>
      <c r="C901" s="14" t="s">
        <v>672</v>
      </c>
      <c r="D901" s="14" t="str">
        <f t="shared" si="13"/>
        <v>Error?</v>
      </c>
    </row>
    <row r="902" spans="1:4" x14ac:dyDescent="0.2">
      <c r="A902" s="55">
        <v>841</v>
      </c>
      <c r="B902" s="1233">
        <f>'Expenditures 15-22'!F44</f>
        <v>5500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5500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8666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16966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195751</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195751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26034</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26034</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10013</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10013</v>
      </c>
      <c r="C1115" s="14" t="s">
        <v>672</v>
      </c>
      <c r="D1115" s="14" t="str">
        <f t="shared" si="16"/>
        <v>Error?</v>
      </c>
    </row>
    <row r="1116" spans="1:4" x14ac:dyDescent="0.2">
      <c r="A1116" s="55">
        <v>1055</v>
      </c>
      <c r="B1116" s="1233">
        <f>'Expenditures 15-22'!K44</f>
        <v>25077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25077</v>
      </c>
      <c r="C1119" s="14" t="s">
        <v>672</v>
      </c>
      <c r="D1119" s="14" t="str">
        <f t="shared" si="16"/>
        <v>Error?</v>
      </c>
    </row>
    <row r="1120" spans="1:4" x14ac:dyDescent="0.2">
      <c r="A1120" s="55">
        <v>1059</v>
      </c>
      <c r="B1120" s="1233">
        <f>'Expenditures 15-22'!K49</f>
        <v>71302</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71302</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106392</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249147</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381573</v>
      </c>
      <c r="C1152" s="14" t="s">
        <v>672</v>
      </c>
      <c r="D1152" s="14" t="str">
        <f t="shared" si="17"/>
        <v>Error?</v>
      </c>
    </row>
    <row r="1153" spans="1:4" x14ac:dyDescent="0.2">
      <c r="A1153" s="55">
        <v>1092</v>
      </c>
      <c r="B1153" s="1233">
        <f>'Expenditures 15-22'!K115</f>
        <v>8058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41638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49696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237177</v>
      </c>
      <c r="D2011" s="14" t="str">
        <f t="shared" si="30"/>
        <v>Error?</v>
      </c>
    </row>
    <row r="2012" spans="1:4" x14ac:dyDescent="0.2">
      <c r="A2012" s="55">
        <v>1951</v>
      </c>
      <c r="B2012" s="1233">
        <f>'Cap Outlay Deprec 27'!C13</f>
        <v>29416</v>
      </c>
      <c r="D2012" s="14" t="str">
        <f t="shared" si="30"/>
        <v>Error?</v>
      </c>
    </row>
    <row r="2013" spans="1:4" x14ac:dyDescent="0.2">
      <c r="A2013" s="55">
        <v>1952</v>
      </c>
      <c r="B2013" s="1233">
        <f>'Cap Outlay Deprec 27'!C16</f>
        <v>271695</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237177</v>
      </c>
      <c r="C2029" s="14" t="s">
        <v>672</v>
      </c>
      <c r="D2029" s="14" t="str">
        <f t="shared" si="30"/>
        <v>Error?</v>
      </c>
    </row>
    <row r="2030" spans="1:4" x14ac:dyDescent="0.2">
      <c r="A2030" s="55">
        <v>1969</v>
      </c>
      <c r="B2030" s="1233">
        <f>'Cap Outlay Deprec 27'!F13</f>
        <v>29416</v>
      </c>
      <c r="C2030" s="14" t="s">
        <v>672</v>
      </c>
      <c r="D2030" s="14" t="str">
        <f t="shared" si="30"/>
        <v>Error?</v>
      </c>
    </row>
    <row r="2031" spans="1:4" x14ac:dyDescent="0.2">
      <c r="A2031" s="55">
        <v>1970</v>
      </c>
      <c r="B2031" s="1233">
        <f>'Cap Outlay Deprec 27'!F16</f>
        <v>271695</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235063</v>
      </c>
      <c r="D2035" s="14" t="str">
        <f t="shared" si="30"/>
        <v>Error?</v>
      </c>
    </row>
    <row r="2036" spans="1:4" x14ac:dyDescent="0.2">
      <c r="A2036" s="55">
        <v>1975</v>
      </c>
      <c r="B2036" s="1233">
        <f>'Cap Outlay Deprec 27'!H13</f>
        <v>22949</v>
      </c>
      <c r="D2036" s="14" t="str">
        <f t="shared" si="30"/>
        <v>Error?</v>
      </c>
    </row>
    <row r="2037" spans="1:4" x14ac:dyDescent="0.2">
      <c r="A2037" s="55">
        <v>1976</v>
      </c>
      <c r="B2037" s="1233">
        <f>'Cap Outlay Deprec 27'!H16</f>
        <v>263114</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422</v>
      </c>
      <c r="D2041" s="14" t="str">
        <f t="shared" si="30"/>
        <v>Error?</v>
      </c>
    </row>
    <row r="2042" spans="1:4" x14ac:dyDescent="0.2">
      <c r="A2042" s="55">
        <v>1981</v>
      </c>
      <c r="B2042" s="1233">
        <f>'Cap Outlay Deprec 27'!I13</f>
        <v>1466</v>
      </c>
      <c r="D2042" s="14" t="str">
        <f t="shared" si="30"/>
        <v>Error?</v>
      </c>
    </row>
    <row r="2043" spans="1:4" x14ac:dyDescent="0.2">
      <c r="A2043" s="55">
        <v>1982</v>
      </c>
      <c r="B2043" s="1233">
        <f>'Cap Outlay Deprec 27'!I16</f>
        <v>1888</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235485</v>
      </c>
      <c r="C2053" s="14" t="s">
        <v>672</v>
      </c>
      <c r="D2053" s="14" t="str">
        <f t="shared" si="31"/>
        <v>Error?</v>
      </c>
    </row>
    <row r="2054" spans="1:4" x14ac:dyDescent="0.2">
      <c r="A2054" s="55">
        <v>1993</v>
      </c>
      <c r="B2054" s="1233">
        <f>'Cap Outlay Deprec 27'!K13</f>
        <v>24415</v>
      </c>
      <c r="C2054" s="14" t="s">
        <v>672</v>
      </c>
      <c r="D2054" s="14" t="str">
        <f t="shared" si="31"/>
        <v>Error?</v>
      </c>
    </row>
    <row r="2055" spans="1:4" x14ac:dyDescent="0.2">
      <c r="A2055" s="55">
        <v>1994</v>
      </c>
      <c r="B2055" s="1233">
        <f>'Cap Outlay Deprec 27'!K16</f>
        <v>265002</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1692</v>
      </c>
      <c r="C2059" s="14" t="s">
        <v>672</v>
      </c>
      <c r="D2059" s="14" t="str">
        <f t="shared" si="31"/>
        <v>Error?</v>
      </c>
    </row>
    <row r="2060" spans="1:4" x14ac:dyDescent="0.2">
      <c r="A2060" s="55">
        <v>1999</v>
      </c>
      <c r="B2060" s="1233">
        <f>'Cap Outlay Deprec 27'!L13</f>
        <v>5001</v>
      </c>
      <c r="C2060" s="14" t="s">
        <v>672</v>
      </c>
      <c r="D2060" s="14" t="str">
        <f t="shared" si="31"/>
        <v>Error?</v>
      </c>
    </row>
    <row r="2061" spans="1:4" x14ac:dyDescent="0.2">
      <c r="A2061" s="55">
        <v>2000</v>
      </c>
      <c r="B2061" s="1233">
        <f>'Cap Outlay Deprec 27'!L16</f>
        <v>6693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195751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249147</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6557</v>
      </c>
      <c r="C2551" s="14" t="s">
        <v>672</v>
      </c>
      <c r="D2551" s="14" t="str">
        <f t="shared" si="38"/>
        <v>Error?</v>
      </c>
    </row>
    <row r="2552" spans="1:4" x14ac:dyDescent="0.2">
      <c r="A2552" s="83">
        <v>2491</v>
      </c>
      <c r="D2552" s="14" t="str">
        <f t="shared" si="38"/>
        <v>OK</v>
      </c>
    </row>
    <row r="2553" spans="1:4" x14ac:dyDescent="0.2">
      <c r="A2553" s="55">
        <v>2492</v>
      </c>
      <c r="B2553" s="1233">
        <f>'Acct Summary 7-8'!C6</f>
        <v>324061</v>
      </c>
      <c r="C2553" s="14" t="s">
        <v>672</v>
      </c>
      <c r="D2553" s="14" t="str">
        <f t="shared" si="38"/>
        <v>Error?</v>
      </c>
    </row>
    <row r="2554" spans="1:4" x14ac:dyDescent="0.2">
      <c r="A2554" s="55">
        <v>2493</v>
      </c>
      <c r="B2554" s="1233">
        <f>'Acct Summary 7-8'!C7</f>
        <v>59013</v>
      </c>
      <c r="C2554" s="14" t="s">
        <v>672</v>
      </c>
      <c r="D2554" s="14" t="str">
        <f t="shared" si="38"/>
        <v>Error?</v>
      </c>
    </row>
    <row r="2555" spans="1:4" x14ac:dyDescent="0.2">
      <c r="A2555" s="55">
        <v>2494</v>
      </c>
      <c r="B2555" s="1233">
        <f>'Acct Summary 7-8'!C8</f>
        <v>389631</v>
      </c>
      <c r="C2555" s="14" t="s">
        <v>672</v>
      </c>
      <c r="D2555" s="14" t="str">
        <f t="shared" si="38"/>
        <v>Error?</v>
      </c>
    </row>
    <row r="2556" spans="1:4" x14ac:dyDescent="0.2">
      <c r="A2556" s="55">
        <v>2495</v>
      </c>
      <c r="B2556" s="1233">
        <f>'Acct Summary 7-8'!C12</f>
        <v>26034</v>
      </c>
      <c r="C2556" s="14" t="s">
        <v>672</v>
      </c>
      <c r="D2556" s="14" t="str">
        <f t="shared" si="38"/>
        <v>Error?</v>
      </c>
    </row>
    <row r="2557" spans="1:4" x14ac:dyDescent="0.2">
      <c r="A2557" s="55">
        <v>2496</v>
      </c>
      <c r="B2557" s="1233">
        <f>'Acct Summary 7-8'!C13</f>
        <v>106392</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249147</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381573</v>
      </c>
      <c r="C2561" s="14" t="s">
        <v>672</v>
      </c>
      <c r="D2561" s="14" t="str">
        <f t="shared" si="39"/>
        <v>Error?</v>
      </c>
    </row>
    <row r="2562" spans="1:4" x14ac:dyDescent="0.2">
      <c r="A2562" s="55">
        <v>2501</v>
      </c>
      <c r="B2562" s="1233">
        <f>'Acct Summary 7-8'!C20</f>
        <v>8058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53396</v>
      </c>
      <c r="C2789" s="14" t="s">
        <v>672</v>
      </c>
      <c r="D2789" s="14" t="str">
        <f t="shared" si="42"/>
        <v>Error?</v>
      </c>
    </row>
    <row r="2790" spans="1:4" x14ac:dyDescent="0.2">
      <c r="A2790" s="55">
        <v>2729</v>
      </c>
      <c r="B2790" s="1233">
        <f>'Expenditures 15-22'!E102</f>
        <v>53396</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53396</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195751</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249147</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8058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49696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389631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381573</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49696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6500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57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57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6500</v>
      </c>
      <c r="C5120" s="14" t="s">
        <v>672</v>
      </c>
      <c r="D5120" s="14" t="str">
        <f t="shared" si="79"/>
        <v>Error?</v>
      </c>
    </row>
    <row r="5121" spans="1:4" x14ac:dyDescent="0.2">
      <c r="A5121" s="55">
        <v>5060</v>
      </c>
      <c r="B5121" s="1233">
        <f>'Revenues 9-14'!C109</f>
        <v>6557</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324061</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324061</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324061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324061</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59013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59013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59013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59013</v>
      </c>
      <c r="C5326" s="14" t="s">
        <v>672</v>
      </c>
      <c r="D5326" s="14" t="str">
        <f t="shared" si="82"/>
        <v>Error?</v>
      </c>
    </row>
    <row r="5327" spans="1:4" x14ac:dyDescent="0.2">
      <c r="A5327" s="55">
        <v>5266</v>
      </c>
      <c r="B5327" s="1233">
        <f>'Revenues 9-14'!C275</f>
        <v>389631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8058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0.16214584674822924</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17734</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17734</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17734</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5102</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5102</v>
      </c>
      <c r="D7618" s="14" t="str">
        <f t="shared" si="124"/>
        <v>Error?</v>
      </c>
      <c r="E7618" s="14" t="s">
        <v>20</v>
      </c>
    </row>
    <row r="7619" spans="1:5" x14ac:dyDescent="0.2">
      <c r="A7619">
        <f t="shared" si="123"/>
        <v>7558</v>
      </c>
      <c r="B7619" s="1233">
        <f>'Cap Outlay Deprec 27'!H14</f>
        <v>5102</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5102</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17734</v>
      </c>
      <c r="D7624" s="14" t="str">
        <f t="shared" si="124"/>
        <v>Error?</v>
      </c>
      <c r="E7624" s="14" t="s">
        <v>20</v>
      </c>
    </row>
    <row r="7625" spans="1:5" x14ac:dyDescent="0.2">
      <c r="A7625">
        <f t="shared" si="123"/>
        <v>7564</v>
      </c>
      <c r="B7625" s="1233">
        <f>'Cap Outlay Deprec 27'!I17</f>
        <v>1773.4</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3661.4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2016-10-05T20:20:23Z</cp:lastPrinted>
  <dcterms:created xsi:type="dcterms:W3CDTF">2003-10-29T19:06:34Z</dcterms:created>
  <dcterms:modified xsi:type="dcterms:W3CDTF">2016-11-21T19:46:13Z</dcterms:modified>
</cp:coreProperties>
</file>